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hbtht\Desktop\"/>
    </mc:Choice>
  </mc:AlternateContent>
  <bookViews>
    <workbookView xWindow="-1695" yWindow="390" windowWidth="19320" windowHeight="11520" tabRatio="716"/>
  </bookViews>
  <sheets>
    <sheet name="A_Einzelplaner SIA2014" sheetId="23" r:id="rId1"/>
    <sheet name="B_Einzelplaner SIA 2014" sheetId="17" r:id="rId2"/>
  </sheets>
  <definedNames>
    <definedName name="_xlnm.Print_Area" localSheetId="0">'A_Einzelplaner SIA2014'!$A$1:$F$120</definedName>
    <definedName name="_xlnm.Print_Area" localSheetId="1">'B_Einzelplaner SIA 2014'!$A$1:$F$119</definedName>
  </definedNames>
  <calcPr calcId="162913"/>
</workbook>
</file>

<file path=xl/calcChain.xml><?xml version="1.0" encoding="utf-8"?>
<calcChain xmlns="http://schemas.openxmlformats.org/spreadsheetml/2006/main">
  <c r="D60" i="17" l="1"/>
  <c r="D42" i="17"/>
  <c r="F109" i="23"/>
  <c r="E91" i="23"/>
  <c r="F65" i="23"/>
  <c r="F63" i="23"/>
  <c r="F62" i="23"/>
  <c r="F58" i="23"/>
  <c r="F57" i="23"/>
  <c r="F56" i="23"/>
  <c r="F55" i="23"/>
  <c r="F54" i="23"/>
  <c r="F53" i="23"/>
  <c r="F52" i="23"/>
  <c r="D51" i="23"/>
  <c r="F49" i="23"/>
  <c r="F48" i="23"/>
  <c r="F47" i="23"/>
  <c r="F46" i="23"/>
  <c r="F45" i="23"/>
  <c r="F44" i="23"/>
  <c r="D43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D27" i="23"/>
  <c r="F26" i="23"/>
  <c r="F24" i="23"/>
  <c r="F23" i="23"/>
  <c r="F22" i="23"/>
  <c r="F21" i="23"/>
  <c r="F20" i="23"/>
  <c r="F19" i="23"/>
  <c r="F18" i="23"/>
  <c r="D17" i="23"/>
  <c r="F16" i="23"/>
  <c r="D15" i="23"/>
  <c r="D66" i="23" l="1"/>
  <c r="D67" i="23" s="1"/>
  <c r="D68" i="23" s="1"/>
  <c r="F66" i="23"/>
  <c r="F67" i="23" s="1"/>
  <c r="D50" i="17"/>
  <c r="D26" i="17"/>
  <c r="D15" i="17"/>
  <c r="F108" i="17"/>
  <c r="E90" i="17"/>
  <c r="F64" i="17"/>
  <c r="F62" i="17"/>
  <c r="F61" i="17"/>
  <c r="F57" i="17"/>
  <c r="F56" i="17"/>
  <c r="F55" i="17"/>
  <c r="F54" i="17"/>
  <c r="F53" i="17"/>
  <c r="F52" i="17"/>
  <c r="F51" i="17"/>
  <c r="F48" i="17"/>
  <c r="F47" i="17"/>
  <c r="F46" i="17"/>
  <c r="F45" i="17"/>
  <c r="F44" i="17"/>
  <c r="F43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5" i="17"/>
  <c r="F24" i="17"/>
  <c r="F23" i="17"/>
  <c r="F22" i="17"/>
  <c r="F21" i="17"/>
  <c r="F20" i="17"/>
  <c r="F19" i="17"/>
  <c r="F18" i="17"/>
  <c r="F16" i="17"/>
  <c r="F68" i="23" l="1"/>
  <c r="F72" i="23"/>
  <c r="F75" i="23" s="1"/>
  <c r="F79" i="23" s="1"/>
  <c r="F81" i="23" s="1"/>
  <c r="D65" i="17"/>
  <c r="D66" i="17" s="1"/>
  <c r="D67" i="17" s="1"/>
  <c r="F65" i="17"/>
  <c r="F71" i="17" s="1"/>
  <c r="F74" i="17" s="1"/>
  <c r="F78" i="17" s="1"/>
  <c r="F80" i="17" s="1"/>
  <c r="F84" i="23" l="1"/>
  <c r="F89" i="23"/>
  <c r="F90" i="23"/>
  <c r="F88" i="23"/>
  <c r="F87" i="23"/>
  <c r="F86" i="23"/>
  <c r="F85" i="23"/>
  <c r="F66" i="17"/>
  <c r="F67" i="17" s="1"/>
  <c r="F89" i="17"/>
  <c r="F85" i="17"/>
  <c r="F87" i="17"/>
  <c r="F84" i="17"/>
  <c r="F83" i="17"/>
  <c r="F88" i="17"/>
  <c r="F86" i="17"/>
  <c r="F95" i="23" l="1"/>
  <c r="F91" i="23"/>
  <c r="F94" i="23"/>
  <c r="F90" i="17"/>
  <c r="F93" i="17"/>
  <c r="F94" i="17"/>
  <c r="F98" i="23" l="1"/>
  <c r="F101" i="23" s="1"/>
  <c r="F104" i="23" s="1"/>
  <c r="F97" i="17"/>
  <c r="F107" i="23" l="1"/>
  <c r="F105" i="23"/>
  <c r="F106" i="23" s="1"/>
  <c r="F100" i="17"/>
  <c r="F103" i="17" s="1"/>
  <c r="F106" i="17" l="1"/>
  <c r="F104" i="17"/>
  <c r="F105" i="17" s="1"/>
</calcChain>
</file>

<file path=xl/sharedStrings.xml><?xml version="1.0" encoding="utf-8"?>
<sst xmlns="http://schemas.openxmlformats.org/spreadsheetml/2006/main" count="279" uniqueCount="129">
  <si>
    <t>Projekt:</t>
  </si>
  <si>
    <t>Aufwandbestimmende Baukosten</t>
  </si>
  <si>
    <t>BKP</t>
  </si>
  <si>
    <t>Arbeiten</t>
  </si>
  <si>
    <t>Anteil %</t>
  </si>
  <si>
    <t>Grundstück</t>
  </si>
  <si>
    <t>05,06</t>
  </si>
  <si>
    <t>Erschliessung durch Leitungen, Verkehrsanlagen</t>
  </si>
  <si>
    <t>Vorbereitungsarbeiten</t>
  </si>
  <si>
    <t>Räumungen, Terrainvorbereitungen, Abbrüche</t>
  </si>
  <si>
    <t>Sicherungen, Provisorien</t>
  </si>
  <si>
    <t>Gemeinsame Baustelleinrichtung</t>
  </si>
  <si>
    <t>Anpassungen an bestehende Bauten</t>
  </si>
  <si>
    <t>Anpassungen Erschliessungsleitungen</t>
  </si>
  <si>
    <t>Anpassungen Verkehrsanlagen</t>
  </si>
  <si>
    <t>Spezielle Fundationen, Baugrubensicherung...</t>
  </si>
  <si>
    <t>Gebäude</t>
  </si>
  <si>
    <t>Baugrube, Gerüst</t>
  </si>
  <si>
    <t>Rohbau 1 (Tragwerk, Bauteile mit Einfluss auf Statik)</t>
  </si>
  <si>
    <t>Rohbau 1 (Rest)</t>
  </si>
  <si>
    <t>Leuchten und Lampen</t>
  </si>
  <si>
    <t>Heizungsanlagen</t>
  </si>
  <si>
    <t>Lüftungs-, Klima- und Kälteanlagen</t>
  </si>
  <si>
    <t>Sanitäranlagen</t>
  </si>
  <si>
    <t>Kücheneinrichtungen</t>
  </si>
  <si>
    <t>Ausbau 1</t>
  </si>
  <si>
    <t>Ausbau 2</t>
  </si>
  <si>
    <t>Elektroanlagen</t>
  </si>
  <si>
    <t>Umgebung</t>
  </si>
  <si>
    <t>Terraingestaltung</t>
  </si>
  <si>
    <t>Roh- und Ausbauarbeiten</t>
  </si>
  <si>
    <t>Gartenanlagen</t>
  </si>
  <si>
    <t>Installationen</t>
  </si>
  <si>
    <t>Erschliessung durch Leitungen</t>
  </si>
  <si>
    <t>Strassen, Plätze, Parkplätze</t>
  </si>
  <si>
    <t>Kunstbauten</t>
  </si>
  <si>
    <t>Baunebenkosten</t>
  </si>
  <si>
    <t>Spezialausstattung</t>
  </si>
  <si>
    <t>Normausstattung (und Katalogmobiliar)</t>
  </si>
  <si>
    <t>durch andere geplant</t>
  </si>
  <si>
    <t>Künstlerischer Schmuck (Kunst und Bau)</t>
  </si>
  <si>
    <t>B</t>
  </si>
  <si>
    <t>Z1</t>
  </si>
  <si>
    <t>2017</t>
  </si>
  <si>
    <t>Z2</t>
  </si>
  <si>
    <t>p</t>
  </si>
  <si>
    <t>Grundfaktor</t>
  </si>
  <si>
    <t>q</t>
  </si>
  <si>
    <t>Leistungsanteil (Phasen 3.1 bis 5.3)</t>
  </si>
  <si>
    <t>r</t>
  </si>
  <si>
    <t>Anpassungsfaktor</t>
  </si>
  <si>
    <t>n</t>
  </si>
  <si>
    <t>IV</t>
  </si>
  <si>
    <t>Tm</t>
  </si>
  <si>
    <t>Durchschnittl. Zeitaufwand</t>
  </si>
  <si>
    <t>i</t>
  </si>
  <si>
    <t>Teamfaktor</t>
  </si>
  <si>
    <t>Tp</t>
  </si>
  <si>
    <t>Prognostizierter Zeitaufw.</t>
  </si>
  <si>
    <t>s</t>
  </si>
  <si>
    <t>Faktor f. Sonderleistungen</t>
  </si>
  <si>
    <t>h</t>
  </si>
  <si>
    <t>angebotener Stundenansatz</t>
  </si>
  <si>
    <t>Honorar für Phase 31 Vorprojekt</t>
  </si>
  <si>
    <t>Honorar für Phase 32 Bauprojekt</t>
  </si>
  <si>
    <t>Honorar für Phase 33 Bewilligungsverfahren</t>
  </si>
  <si>
    <t>Honorar für Phase 41 Ausschreibung</t>
  </si>
  <si>
    <t>Honorar für Phase 51 Ausführungsplanung</t>
  </si>
  <si>
    <t>Honorar für Phase 52 Ausführung</t>
  </si>
  <si>
    <t>Honorar für Phase 53 Inbetriebnahme, Abschluss</t>
  </si>
  <si>
    <t>H</t>
  </si>
  <si>
    <t xml:space="preserve">Mehrwertsteuer </t>
  </si>
  <si>
    <t>Total exkl. MWST</t>
  </si>
  <si>
    <t>für Leistungen gemäss KBOB-Planervertrag Pkt. 1.2</t>
  </si>
  <si>
    <t>Planer:</t>
  </si>
  <si>
    <t>Firma:</t>
  </si>
  <si>
    <r>
      <t xml:space="preserve">Firmenname
</t>
    </r>
    <r>
      <rPr>
        <i/>
        <sz val="10"/>
        <rFont val="Arial"/>
        <family val="2"/>
      </rPr>
      <t>Adresse, Basel</t>
    </r>
  </si>
  <si>
    <t>Anlagenkosten*</t>
  </si>
  <si>
    <t>Aufwandbest. Kosten Planer</t>
  </si>
  <si>
    <t>Kosten CHF</t>
  </si>
  <si>
    <t>Anteil CHF</t>
  </si>
  <si>
    <t>Bestandesaufnahmen</t>
  </si>
  <si>
    <t>Rohbau 2 (Fenster, Türen, Bedachungen)</t>
  </si>
  <si>
    <t>Gebäudeautomation MSR</t>
  </si>
  <si>
    <t>Transportanlagen, Lageranlagen</t>
  </si>
  <si>
    <t>Total Honorare</t>
  </si>
  <si>
    <t>n.h.b</t>
  </si>
  <si>
    <t>Betriebseinrichtungen (Investitionsbereich B)</t>
  </si>
  <si>
    <t>HLK-Anlagen, Gebäudeautomation</t>
  </si>
  <si>
    <t>Reserven</t>
  </si>
  <si>
    <t>Ausstattung (Investitionsbereich B)</t>
  </si>
  <si>
    <t>n.h.b.</t>
  </si>
  <si>
    <t>Mehrwertsteuer (7.7%, gerundet)</t>
  </si>
  <si>
    <t>Total inkl. MWST. (Baukredit)</t>
  </si>
  <si>
    <t>Anteil Planer</t>
  </si>
  <si>
    <t>Honorarberechnung für Phasen 31 bis 53</t>
  </si>
  <si>
    <t>Aufwandbest. Baukosten exkl. MWST</t>
  </si>
  <si>
    <t>Schwierigkeitsgrad und Faktor</t>
  </si>
  <si>
    <t>Honorar für Phase 31 bis 53 errechnet</t>
  </si>
  <si>
    <t>Gesamtangebot Honorar (exkl. MWST.)</t>
  </si>
  <si>
    <t>Phase 31 Vorprojekt</t>
  </si>
  <si>
    <t>Pauschal</t>
  </si>
  <si>
    <t>Phase 32 Bauprojekt bis 53 Abschlussphase</t>
  </si>
  <si>
    <t>Kostentarif *</t>
  </si>
  <si>
    <t>Besondere Leistung 1</t>
  </si>
  <si>
    <t>Besondere Leistung 2</t>
  </si>
  <si>
    <t>Honorarsumme Phasen 3 bis 5 (exkl. MWST.)</t>
  </si>
  <si>
    <t>Nebenkostenpauschale prozentual zur Honorarsumme</t>
  </si>
  <si>
    <t>Nebenkosten gemäss KBOB-Planervertrag Punkt 4.3</t>
  </si>
  <si>
    <t>Honorarangebot inkl. Nebenkosten</t>
  </si>
  <si>
    <t>Phasen 3 bis 5 (exkl. MWST.)</t>
  </si>
  <si>
    <t>Total Phasen 3 bis 5 (inkl. MWST.)</t>
  </si>
  <si>
    <t>In Prozenten der aufwandbest. Baukosten</t>
  </si>
  <si>
    <t>Mittlerer Stundenansatz für Planerleistungen</t>
  </si>
  <si>
    <t>Bei allf. Vergütungen nach Zeitaufwand wird der angebotene Stundensatz vergütet.</t>
  </si>
  <si>
    <t>Ort, Datum</t>
  </si>
  <si>
    <t>Firmenstempel</t>
  </si>
  <si>
    <t>Rechtsgültige Unterschrift</t>
  </si>
  <si>
    <t>Hinweis: Durch den Offertsteller sind die grauen Felder auszufüllen und die vorgeschlagenen Werte bei Bedarf anzupassen! Mit der Offerteingabe werden diese Werte bindend.</t>
  </si>
  <si>
    <t>Beilage 8</t>
  </si>
  <si>
    <t>Vollzugszentrum Klosterfiechten, Sanierung</t>
  </si>
  <si>
    <t>BKP 291 Architekt mit Gesamtleitung</t>
  </si>
  <si>
    <t>* Basis Kostenschätzung Vorprojekt Schmid Kuepfer Architekten, 18.09.2019 
vom  XX.XX.XX (Datum)</t>
  </si>
  <si>
    <t>Honorarofferte (Kosten) _ TEIL B (Betriebeinrichtungen)</t>
  </si>
  <si>
    <t>Honorarofferte (Kosten) _ TEIL B (Betriebseinrichtungen)</t>
  </si>
  <si>
    <t>Honorarofferte (Kosten) _ TEIL A (BAU)</t>
  </si>
  <si>
    <t>Übriges</t>
  </si>
  <si>
    <t>vorliegend</t>
  </si>
  <si>
    <t>Vergütung:
Phase 32 bis 53 mittels aktualisierten aufwandbestimmenden Baukosten und o.g. Faktoren/Daten neu berechnet und pauschalisiert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</si>
</sst>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0.0%"/>
    <numFmt numFmtId="165" formatCode="#,##0.000"/>
    <numFmt numFmtId="166" formatCode="#,##0.0000000"/>
    <numFmt numFmtId="167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9"/>
      <color rgb="FFFF000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strike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top"/>
    </xf>
    <xf numFmtId="0" fontId="2" fillId="0" borderId="1" applyFont="0" applyBorder="0">
      <alignment vertical="top" wrapText="1"/>
    </xf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>
      <alignment vertical="top"/>
    </xf>
  </cellStyleXfs>
  <cellXfs count="155">
    <xf numFmtId="0" fontId="0" fillId="0" borderId="0" xfId="0">
      <alignment vertical="top"/>
    </xf>
    <xf numFmtId="3" fontId="4" fillId="0" borderId="0" xfId="0" applyNumberFormat="1" applyFont="1">
      <alignment vertical="top"/>
    </xf>
    <xf numFmtId="0" fontId="5" fillId="0" borderId="0" xfId="0" applyFont="1">
      <alignment vertical="top"/>
    </xf>
    <xf numFmtId="0" fontId="4" fillId="0" borderId="0" xfId="0" applyFont="1">
      <alignment vertical="top"/>
    </xf>
    <xf numFmtId="3" fontId="4" fillId="0" borderId="8" xfId="0" applyNumberFormat="1" applyFont="1" applyBorder="1">
      <alignment vertical="top"/>
    </xf>
    <xf numFmtId="3" fontId="4" fillId="0" borderId="0" xfId="0" applyNumberFormat="1" applyFont="1" applyAlignment="1">
      <alignment horizontal="right"/>
    </xf>
    <xf numFmtId="0" fontId="1" fillId="0" borderId="0" xfId="0" applyFont="1">
      <alignment vertical="top"/>
    </xf>
    <xf numFmtId="3" fontId="4" fillId="0" borderId="3" xfId="0" applyNumberFormat="1" applyFont="1" applyBorder="1">
      <alignment vertical="top"/>
    </xf>
    <xf numFmtId="0" fontId="1" fillId="0" borderId="0" xfId="0" applyFont="1" applyAlignment="1">
      <alignment vertical="center"/>
    </xf>
    <xf numFmtId="3" fontId="1" fillId="0" borderId="0" xfId="0" applyNumberFormat="1" applyFont="1">
      <alignment vertical="top"/>
    </xf>
    <xf numFmtId="9" fontId="1" fillId="0" borderId="4" xfId="0" applyNumberFormat="1" applyFont="1" applyBorder="1">
      <alignment vertical="top"/>
    </xf>
    <xf numFmtId="0" fontId="1" fillId="4" borderId="0" xfId="0" applyFont="1" applyFill="1" applyProtection="1">
      <alignment vertical="top"/>
      <protection locked="0"/>
    </xf>
    <xf numFmtId="49" fontId="1" fillId="0" borderId="6" xfId="0" applyNumberFormat="1" applyFont="1" applyBorder="1">
      <alignment vertical="top"/>
    </xf>
    <xf numFmtId="0" fontId="1" fillId="0" borderId="8" xfId="0" applyFont="1" applyBorder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/>
    <xf numFmtId="0" fontId="1" fillId="0" borderId="4" xfId="0" applyFont="1" applyBorder="1">
      <alignment vertical="top"/>
    </xf>
    <xf numFmtId="0" fontId="4" fillId="0" borderId="1" xfId="0" applyFont="1" applyBorder="1">
      <alignment vertical="top"/>
    </xf>
    <xf numFmtId="0" fontId="4" fillId="0" borderId="8" xfId="0" applyFont="1" applyBorder="1">
      <alignment vertical="top"/>
    </xf>
    <xf numFmtId="3" fontId="1" fillId="0" borderId="17" xfId="0" applyNumberFormat="1" applyFont="1" applyBorder="1">
      <alignment vertical="top"/>
    </xf>
    <xf numFmtId="3" fontId="1" fillId="0" borderId="8" xfId="0" applyNumberFormat="1" applyFont="1" applyBorder="1">
      <alignment vertical="top"/>
    </xf>
    <xf numFmtId="3" fontId="4" fillId="0" borderId="9" xfId="0" applyNumberFormat="1" applyFont="1" applyBorder="1" applyAlignment="1">
      <alignment vertical="center"/>
    </xf>
    <xf numFmtId="3" fontId="1" fillId="0" borderId="6" xfId="0" applyNumberFormat="1" applyFont="1" applyBorder="1">
      <alignment vertical="top"/>
    </xf>
    <xf numFmtId="3" fontId="1" fillId="0" borderId="1" xfId="0" applyNumberFormat="1" applyFont="1" applyBorder="1">
      <alignment vertical="top"/>
    </xf>
    <xf numFmtId="0" fontId="1" fillId="0" borderId="6" xfId="0" applyFont="1" applyBorder="1">
      <alignment vertical="top"/>
    </xf>
    <xf numFmtId="3" fontId="4" fillId="0" borderId="1" xfId="0" applyNumberFormat="1" applyFont="1" applyBorder="1">
      <alignment vertical="top"/>
    </xf>
    <xf numFmtId="3" fontId="4" fillId="0" borderId="1" xfId="0" applyNumberFormat="1" applyFont="1" applyBorder="1" applyAlignment="1">
      <alignment vertical="center"/>
    </xf>
    <xf numFmtId="3" fontId="1" fillId="3" borderId="17" xfId="0" applyNumberFormat="1" applyFont="1" applyFill="1" applyBorder="1" applyProtection="1">
      <alignment vertical="top"/>
      <protection locked="0"/>
    </xf>
    <xf numFmtId="167" fontId="1" fillId="3" borderId="6" xfId="0" applyNumberFormat="1" applyFont="1" applyFill="1" applyBorder="1" applyProtection="1">
      <alignment vertical="top"/>
      <protection locked="0"/>
    </xf>
    <xf numFmtId="167" fontId="1" fillId="0" borderId="17" xfId="0" applyNumberFormat="1" applyFont="1" applyBorder="1">
      <alignment vertical="top"/>
    </xf>
    <xf numFmtId="167" fontId="4" fillId="3" borderId="6" xfId="0" applyNumberFormat="1" applyFont="1" applyFill="1" applyBorder="1" applyProtection="1">
      <alignment vertical="top"/>
      <protection locked="0"/>
    </xf>
    <xf numFmtId="9" fontId="1" fillId="0" borderId="6" xfId="0" applyNumberFormat="1" applyFont="1" applyBorder="1">
      <alignment vertical="top"/>
    </xf>
    <xf numFmtId="166" fontId="1" fillId="0" borderId="6" xfId="0" applyNumberFormat="1" applyFont="1" applyBorder="1">
      <alignment vertical="top"/>
    </xf>
    <xf numFmtId="165" fontId="1" fillId="0" borderId="6" xfId="0" applyNumberFormat="1" applyFont="1" applyBorder="1">
      <alignment vertical="top"/>
    </xf>
    <xf numFmtId="165" fontId="1" fillId="0" borderId="8" xfId="0" applyNumberFormat="1" applyFont="1" applyBorder="1">
      <alignment vertical="top"/>
    </xf>
    <xf numFmtId="3" fontId="1" fillId="0" borderId="16" xfId="0" applyNumberFormat="1" applyFont="1" applyBorder="1">
      <alignment vertical="top"/>
    </xf>
    <xf numFmtId="3" fontId="1" fillId="0" borderId="0" xfId="0" applyNumberFormat="1" applyFont="1" applyAlignment="1">
      <alignment horizontal="right"/>
    </xf>
    <xf numFmtId="3" fontId="6" fillId="0" borderId="0" xfId="0" applyNumberFormat="1" applyFont="1">
      <alignment vertical="top"/>
    </xf>
    <xf numFmtId="3" fontId="6" fillId="0" borderId="0" xfId="0" applyNumberFormat="1" applyFont="1" applyAlignment="1">
      <alignment horizontal="left" vertical="top"/>
    </xf>
    <xf numFmtId="9" fontId="4" fillId="0" borderId="0" xfId="0" applyNumberFormat="1" applyFont="1">
      <alignment vertical="top"/>
    </xf>
    <xf numFmtId="9" fontId="6" fillId="0" borderId="24" xfId="0" applyNumberFormat="1" applyFont="1" applyBorder="1">
      <alignment vertical="top"/>
    </xf>
    <xf numFmtId="3" fontId="6" fillId="0" borderId="5" xfId="0" applyNumberFormat="1" applyFont="1" applyBorder="1">
      <alignment vertical="top"/>
    </xf>
    <xf numFmtId="9" fontId="1" fillId="0" borderId="0" xfId="0" applyNumberFormat="1" applyFont="1">
      <alignment vertical="top"/>
    </xf>
    <xf numFmtId="3" fontId="1" fillId="0" borderId="5" xfId="0" applyNumberFormat="1" applyFont="1" applyBorder="1">
      <alignment vertical="top"/>
    </xf>
    <xf numFmtId="3" fontId="4" fillId="0" borderId="5" xfId="0" applyNumberFormat="1" applyFont="1" applyBorder="1">
      <alignment vertical="top"/>
    </xf>
    <xf numFmtId="9" fontId="6" fillId="0" borderId="4" xfId="0" applyNumberFormat="1" applyFont="1" applyBorder="1">
      <alignment vertical="top"/>
    </xf>
    <xf numFmtId="9" fontId="7" fillId="0" borderId="4" xfId="0" applyNumberFormat="1" applyFont="1" applyBorder="1">
      <alignment vertical="top"/>
    </xf>
    <xf numFmtId="3" fontId="7" fillId="0" borderId="5" xfId="0" applyNumberFormat="1" applyFont="1" applyBorder="1">
      <alignment vertical="top"/>
    </xf>
    <xf numFmtId="9" fontId="1" fillId="3" borderId="4" xfId="0" applyNumberFormat="1" applyFont="1" applyFill="1" applyBorder="1" applyProtection="1">
      <alignment vertical="top"/>
      <protection locked="0"/>
    </xf>
    <xf numFmtId="3" fontId="1" fillId="0" borderId="0" xfId="0" applyNumberFormat="1" applyFont="1" applyAlignment="1">
      <alignment horizontal="right" vertical="top"/>
    </xf>
    <xf numFmtId="3" fontId="1" fillId="0" borderId="27" xfId="0" applyNumberFormat="1" applyFont="1" applyBorder="1">
      <alignment vertical="top"/>
    </xf>
    <xf numFmtId="9" fontId="1" fillId="0" borderId="28" xfId="0" applyNumberFormat="1" applyFont="1" applyBorder="1">
      <alignment vertical="top"/>
    </xf>
    <xf numFmtId="3" fontId="1" fillId="0" borderId="29" xfId="0" applyNumberFormat="1" applyFont="1" applyBorder="1">
      <alignment vertical="top"/>
    </xf>
    <xf numFmtId="49" fontId="1" fillId="0" borderId="7" xfId="0" applyNumberFormat="1" applyFont="1" applyBorder="1" applyAlignment="1">
      <alignment horizontal="left"/>
    </xf>
    <xf numFmtId="0" fontId="1" fillId="0" borderId="30" xfId="0" applyFont="1" applyBorder="1">
      <alignment vertical="top"/>
    </xf>
    <xf numFmtId="0" fontId="1" fillId="0" borderId="31" xfId="0" applyFont="1" applyBorder="1">
      <alignment vertical="top"/>
    </xf>
    <xf numFmtId="0" fontId="1" fillId="0" borderId="32" xfId="0" applyFont="1" applyBorder="1">
      <alignment vertical="top"/>
    </xf>
    <xf numFmtId="0" fontId="1" fillId="0" borderId="33" xfId="0" applyFont="1" applyBorder="1">
      <alignment vertical="top"/>
    </xf>
    <xf numFmtId="0" fontId="1" fillId="0" borderId="0" xfId="0" applyFont="1" applyAlignment="1">
      <alignment wrapText="1"/>
    </xf>
    <xf numFmtId="0" fontId="3" fillId="0" borderId="0" xfId="0" applyFont="1">
      <alignment vertical="top"/>
    </xf>
    <xf numFmtId="0" fontId="6" fillId="0" borderId="0" xfId="0" applyFont="1">
      <alignment vertical="top"/>
    </xf>
    <xf numFmtId="0" fontId="1" fillId="0" borderId="0" xfId="0" applyFont="1" applyAlignment="1">
      <alignment vertical="top" wrapText="1"/>
    </xf>
    <xf numFmtId="0" fontId="1" fillId="0" borderId="15" xfId="0" applyFont="1" applyBorder="1">
      <alignment vertical="top"/>
    </xf>
    <xf numFmtId="3" fontId="4" fillId="0" borderId="25" xfId="0" applyNumberFormat="1" applyFont="1" applyBorder="1">
      <alignment vertical="top"/>
    </xf>
    <xf numFmtId="9" fontId="1" fillId="3" borderId="24" xfId="0" applyNumberFormat="1" applyFont="1" applyFill="1" applyBorder="1" applyProtection="1">
      <alignment vertical="top"/>
      <protection locked="0"/>
    </xf>
    <xf numFmtId="3" fontId="1" fillId="0" borderId="25" xfId="0" applyNumberFormat="1" applyFont="1" applyBorder="1">
      <alignment vertical="top"/>
    </xf>
    <xf numFmtId="3" fontId="4" fillId="0" borderId="22" xfId="0" applyNumberFormat="1" applyFont="1" applyBorder="1">
      <alignment vertical="top"/>
    </xf>
    <xf numFmtId="9" fontId="1" fillId="0" borderId="38" xfId="0" applyNumberFormat="1" applyFont="1" applyBorder="1" applyProtection="1">
      <alignment vertical="top"/>
      <protection locked="0"/>
    </xf>
    <xf numFmtId="3" fontId="4" fillId="0" borderId="39" xfId="0" applyNumberFormat="1" applyFont="1" applyBorder="1">
      <alignment vertical="top"/>
    </xf>
    <xf numFmtId="3" fontId="4" fillId="0" borderId="13" xfId="0" applyNumberFormat="1" applyFont="1" applyBorder="1">
      <alignment vertical="top"/>
    </xf>
    <xf numFmtId="3" fontId="1" fillId="0" borderId="2" xfId="0" applyNumberFormat="1" applyFont="1" applyBorder="1" applyAlignment="1">
      <alignment horizontal="right"/>
    </xf>
    <xf numFmtId="167" fontId="1" fillId="0" borderId="1" xfId="0" applyNumberFormat="1" applyFont="1" applyBorder="1" applyAlignment="1" applyProtection="1">
      <alignment horizontal="right" vertical="top"/>
      <protection locked="0"/>
    </xf>
    <xf numFmtId="167" fontId="4" fillId="0" borderId="8" xfId="0" applyNumberFormat="1" applyFont="1" applyBorder="1" applyProtection="1">
      <alignment vertical="top"/>
      <protection locked="0"/>
    </xf>
    <xf numFmtId="3" fontId="1" fillId="0" borderId="28" xfId="0" applyNumberFormat="1" applyFont="1" applyBorder="1">
      <alignment vertical="top"/>
    </xf>
    <xf numFmtId="3" fontId="1" fillId="0" borderId="21" xfId="0" applyNumberFormat="1" applyFont="1" applyBorder="1">
      <alignment vertical="top"/>
    </xf>
    <xf numFmtId="3" fontId="1" fillId="0" borderId="4" xfId="0" applyNumberFormat="1" applyFont="1" applyBorder="1">
      <alignment vertical="top"/>
    </xf>
    <xf numFmtId="3" fontId="4" fillId="0" borderId="4" xfId="0" applyNumberFormat="1" applyFont="1" applyBorder="1">
      <alignment vertical="top"/>
    </xf>
    <xf numFmtId="167" fontId="4" fillId="3" borderId="4" xfId="0" applyNumberFormat="1" applyFont="1" applyFill="1" applyBorder="1" applyAlignment="1" applyProtection="1">
      <alignment horizontal="right" vertical="top"/>
      <protection locked="0"/>
    </xf>
    <xf numFmtId="3" fontId="4" fillId="0" borderId="21" xfId="0" applyNumberFormat="1" applyFont="1" applyBorder="1">
      <alignment vertical="top"/>
    </xf>
    <xf numFmtId="3" fontId="1" fillId="0" borderId="24" xfId="0" applyNumberFormat="1" applyFont="1" applyBorder="1">
      <alignment vertical="top"/>
    </xf>
    <xf numFmtId="164" fontId="1" fillId="0" borderId="21" xfId="0" applyNumberFormat="1" applyFont="1" applyBorder="1">
      <alignment vertical="top"/>
    </xf>
    <xf numFmtId="164" fontId="1" fillId="0" borderId="4" xfId="0" applyNumberFormat="1" applyFont="1" applyBorder="1">
      <alignment vertical="top"/>
    </xf>
    <xf numFmtId="164" fontId="1" fillId="0" borderId="24" xfId="0" applyNumberFormat="1" applyFont="1" applyBorder="1">
      <alignment vertical="top"/>
    </xf>
    <xf numFmtId="164" fontId="4" fillId="0" borderId="38" xfId="0" applyNumberFormat="1" applyFont="1" applyBorder="1">
      <alignment vertical="top"/>
    </xf>
    <xf numFmtId="3" fontId="4" fillId="0" borderId="38" xfId="0" applyNumberFormat="1" applyFont="1" applyBorder="1" applyAlignment="1">
      <alignment horizontal="right"/>
    </xf>
    <xf numFmtId="0" fontId="4" fillId="0" borderId="38" xfId="0" applyFont="1" applyBorder="1">
      <alignment vertical="top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Protection="1">
      <alignment vertical="top"/>
      <protection locked="0"/>
    </xf>
    <xf numFmtId="0" fontId="1" fillId="4" borderId="0" xfId="0" applyFont="1" applyFill="1">
      <alignment vertical="top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3" fontId="4" fillId="0" borderId="19" xfId="0" applyNumberFormat="1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3" fontId="4" fillId="0" borderId="41" xfId="0" applyNumberFormat="1" applyFont="1" applyBorder="1" applyAlignment="1">
      <alignment vertical="center"/>
    </xf>
    <xf numFmtId="9" fontId="4" fillId="0" borderId="4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3" fontId="1" fillId="0" borderId="30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3" fontId="4" fillId="0" borderId="16" xfId="0" applyNumberFormat="1" applyFont="1" applyBorder="1" applyAlignment="1">
      <alignment vertical="center"/>
    </xf>
    <xf numFmtId="3" fontId="1" fillId="4" borderId="6" xfId="0" applyNumberFormat="1" applyFont="1" applyFill="1" applyBorder="1">
      <alignment vertical="top"/>
    </xf>
    <xf numFmtId="0" fontId="4" fillId="0" borderId="6" xfId="0" applyFont="1" applyBorder="1">
      <alignment vertical="top"/>
    </xf>
    <xf numFmtId="164" fontId="1" fillId="3" borderId="12" xfId="0" applyNumberFormat="1" applyFont="1" applyFill="1" applyBorder="1" applyAlignment="1" applyProtection="1">
      <alignment horizontal="right"/>
      <protection locked="0"/>
    </xf>
    <xf numFmtId="0" fontId="1" fillId="0" borderId="21" xfId="0" applyFont="1" applyBorder="1">
      <alignment vertical="top"/>
    </xf>
    <xf numFmtId="3" fontId="1" fillId="3" borderId="8" xfId="0" applyNumberFormat="1" applyFont="1" applyFill="1" applyBorder="1" applyProtection="1">
      <alignment vertical="top"/>
      <protection locked="0"/>
    </xf>
    <xf numFmtId="0" fontId="1" fillId="0" borderId="1" xfId="0" applyFont="1" applyBorder="1">
      <alignment vertical="top"/>
    </xf>
    <xf numFmtId="0" fontId="1" fillId="0" borderId="17" xfId="0" applyFont="1" applyBorder="1">
      <alignment vertical="top"/>
    </xf>
    <xf numFmtId="0" fontId="1" fillId="0" borderId="24" xfId="0" applyFont="1" applyBorder="1">
      <alignment vertical="top"/>
    </xf>
    <xf numFmtId="3" fontId="1" fillId="4" borderId="17" xfId="0" applyNumberFormat="1" applyFont="1" applyFill="1" applyBorder="1">
      <alignment vertical="top"/>
    </xf>
    <xf numFmtId="1" fontId="1" fillId="0" borderId="5" xfId="0" applyNumberFormat="1" applyFont="1" applyBorder="1">
      <alignment vertical="top"/>
    </xf>
    <xf numFmtId="0" fontId="4" fillId="0" borderId="7" xfId="0" applyFont="1" applyBorder="1" applyAlignment="1">
      <alignment horizontal="left"/>
    </xf>
    <xf numFmtId="0" fontId="4" fillId="2" borderId="26" xfId="0" applyFont="1" applyFill="1" applyBorder="1">
      <alignment vertical="top"/>
    </xf>
    <xf numFmtId="0" fontId="1" fillId="0" borderId="7" xfId="0" applyFont="1" applyBorder="1" applyAlignment="1">
      <alignment horizontal="left"/>
    </xf>
    <xf numFmtId="0" fontId="1" fillId="2" borderId="26" xfId="0" applyFont="1" applyFill="1" applyBorder="1">
      <alignment vertical="top"/>
    </xf>
    <xf numFmtId="0" fontId="7" fillId="0" borderId="7" xfId="0" applyFont="1" applyBorder="1" applyAlignment="1">
      <alignment horizontal="left"/>
    </xf>
    <xf numFmtId="0" fontId="7" fillId="2" borderId="26" xfId="0" applyFont="1" applyFill="1" applyBorder="1">
      <alignment vertical="top"/>
    </xf>
    <xf numFmtId="0" fontId="6" fillId="2" borderId="26" xfId="0" applyFont="1" applyFill="1" applyBorder="1">
      <alignment vertical="top"/>
    </xf>
    <xf numFmtId="0" fontId="4" fillId="0" borderId="35" xfId="0" applyFont="1" applyBorder="1" applyAlignment="1">
      <alignment horizontal="left"/>
    </xf>
    <xf numFmtId="0" fontId="4" fillId="2" borderId="36" xfId="0" applyFont="1" applyFill="1" applyBorder="1">
      <alignment vertical="top"/>
    </xf>
    <xf numFmtId="0" fontId="4" fillId="0" borderId="23" xfId="0" applyFont="1" applyBorder="1" applyAlignment="1">
      <alignment horizontal="left"/>
    </xf>
    <xf numFmtId="0" fontId="4" fillId="2" borderId="37" xfId="0" applyFont="1" applyFill="1" applyBorder="1">
      <alignment vertical="top"/>
    </xf>
    <xf numFmtId="3" fontId="4" fillId="0" borderId="21" xfId="0" applyNumberFormat="1" applyFont="1" applyBorder="1" applyAlignment="1">
      <alignment horizontal="right"/>
    </xf>
    <xf numFmtId="3" fontId="4" fillId="0" borderId="31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3" fontId="12" fillId="0" borderId="8" xfId="0" applyNumberFormat="1" applyFont="1" applyBorder="1">
      <alignment vertical="top"/>
    </xf>
    <xf numFmtId="0" fontId="12" fillId="0" borderId="8" xfId="0" applyFont="1" applyBorder="1">
      <alignment vertical="top"/>
    </xf>
    <xf numFmtId="0" fontId="1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10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10" fillId="0" borderId="0" xfId="0" applyFont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10" fillId="4" borderId="0" xfId="0" applyFont="1" applyFill="1" applyAlignment="1">
      <alignment vertical="top" wrapText="1"/>
    </xf>
    <xf numFmtId="0" fontId="10" fillId="6" borderId="0" xfId="0" applyFont="1" applyFill="1" applyAlignment="1" applyProtection="1">
      <alignment vertical="top" wrapText="1"/>
      <protection locked="0"/>
    </xf>
    <xf numFmtId="0" fontId="11" fillId="5" borderId="0" xfId="0" applyFont="1" applyFill="1" applyAlignment="1">
      <alignment vertical="top" wrapText="1"/>
    </xf>
    <xf numFmtId="0" fontId="11" fillId="5" borderId="34" xfId="0" applyFont="1" applyFill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5">
    <cellStyle name="Komma 2" xfId="3"/>
    <cellStyle name="Standard" xfId="0" builtinId="0"/>
    <cellStyle name="Standard 2" xfId="4"/>
    <cellStyle name="textumbruch" xfId="1"/>
    <cellStyle name="Währung 2" xfId="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19050</xdr:rowOff>
    </xdr:from>
    <xdr:ext cx="3571875" cy="952500"/>
    <xdr:pic>
      <xdr:nvPicPr>
        <xdr:cNvPr id="2" name="Picture 54" descr="Logo-HBA_A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9050"/>
          <a:ext cx="3571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19050</xdr:rowOff>
    </xdr:from>
    <xdr:ext cx="3571875" cy="952500"/>
    <xdr:pic>
      <xdr:nvPicPr>
        <xdr:cNvPr id="2" name="Picture 54" descr="Logo-HBA_A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9050"/>
          <a:ext cx="3571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120"/>
  <sheetViews>
    <sheetView tabSelected="1" zoomScale="85" zoomScaleNormal="85" zoomScaleSheetLayoutView="100" zoomScalePageLayoutView="115" workbookViewId="0">
      <selection activeCell="D9" sqref="D9:F9"/>
    </sheetView>
  </sheetViews>
  <sheetFormatPr baseColWidth="10" defaultColWidth="11.42578125" defaultRowHeight="12.75" x14ac:dyDescent="0.2"/>
  <cols>
    <col min="1" max="1" width="8.85546875" style="6" customWidth="1"/>
    <col min="2" max="2" width="5.5703125" style="6" customWidth="1"/>
    <col min="3" max="3" width="45" style="6" customWidth="1"/>
    <col min="4" max="4" width="14.28515625" style="6" customWidth="1"/>
    <col min="5" max="5" width="12.42578125" style="6" customWidth="1"/>
    <col min="6" max="6" width="14.7109375" style="6" customWidth="1"/>
    <col min="7" max="7" width="6.85546875" style="6" customWidth="1"/>
    <col min="8" max="8" width="0" style="6" hidden="1" customWidth="1"/>
    <col min="9" max="9" width="11.7109375" style="6" bestFit="1" customWidth="1"/>
    <col min="10" max="16384" width="11.42578125" style="6"/>
  </cols>
  <sheetData>
    <row r="1" spans="2:7" ht="84" customHeight="1" x14ac:dyDescent="0.25">
      <c r="F1" s="15" t="s">
        <v>119</v>
      </c>
    </row>
    <row r="2" spans="2:7" ht="14.1" customHeight="1" x14ac:dyDescent="0.2"/>
    <row r="3" spans="2:7" ht="18" customHeight="1" x14ac:dyDescent="0.2">
      <c r="B3" s="59" t="s">
        <v>125</v>
      </c>
      <c r="D3" s="143"/>
      <c r="E3" s="144"/>
      <c r="F3" s="144"/>
    </row>
    <row r="4" spans="2:7" ht="5.25" customHeight="1" x14ac:dyDescent="0.2">
      <c r="B4" s="59"/>
      <c r="D4" s="130"/>
      <c r="E4" s="132"/>
      <c r="F4" s="132"/>
    </row>
    <row r="5" spans="2:7" ht="15.75" customHeight="1" x14ac:dyDescent="0.2">
      <c r="B5" s="6" t="s">
        <v>73</v>
      </c>
      <c r="D5" s="145"/>
      <c r="E5" s="145"/>
      <c r="F5" s="145"/>
    </row>
    <row r="6" spans="2:7" ht="12" customHeight="1" x14ac:dyDescent="0.2">
      <c r="D6" s="60"/>
      <c r="E6" s="60"/>
      <c r="F6" s="60"/>
    </row>
    <row r="7" spans="2:7" ht="18" customHeight="1" x14ac:dyDescent="0.2">
      <c r="B7" s="2" t="s">
        <v>0</v>
      </c>
      <c r="D7" s="146" t="s">
        <v>120</v>
      </c>
      <c r="E7" s="146"/>
      <c r="F7" s="146"/>
    </row>
    <row r="8" spans="2:7" ht="18" customHeight="1" x14ac:dyDescent="0.2">
      <c r="B8" s="2" t="s">
        <v>74</v>
      </c>
      <c r="D8" s="147" t="s">
        <v>121</v>
      </c>
      <c r="E8" s="146"/>
      <c r="F8" s="146"/>
    </row>
    <row r="9" spans="2:7" ht="30.75" customHeight="1" x14ac:dyDescent="0.2">
      <c r="B9" s="2" t="s">
        <v>75</v>
      </c>
      <c r="D9" s="148" t="s">
        <v>76</v>
      </c>
      <c r="E9" s="144"/>
      <c r="F9" s="144"/>
    </row>
    <row r="10" spans="2:7" ht="9" customHeight="1" x14ac:dyDescent="0.2"/>
    <row r="11" spans="2:7" ht="12.75" customHeight="1" x14ac:dyDescent="0.2">
      <c r="B11" s="3" t="s">
        <v>1</v>
      </c>
    </row>
    <row r="12" spans="2:7" s="58" customFormat="1" ht="27" customHeight="1" x14ac:dyDescent="0.2">
      <c r="B12" s="149" t="s">
        <v>122</v>
      </c>
      <c r="C12" s="150"/>
      <c r="D12" s="61" t="s">
        <v>77</v>
      </c>
      <c r="E12" s="151" t="s">
        <v>78</v>
      </c>
      <c r="F12" s="152"/>
    </row>
    <row r="13" spans="2:7" ht="12.75" customHeight="1" x14ac:dyDescent="0.2">
      <c r="B13" s="57" t="s">
        <v>2</v>
      </c>
      <c r="C13" s="56" t="s">
        <v>3</v>
      </c>
      <c r="D13" s="62" t="s">
        <v>79</v>
      </c>
      <c r="E13" s="55" t="s">
        <v>4</v>
      </c>
      <c r="F13" s="54" t="s">
        <v>80</v>
      </c>
    </row>
    <row r="14" spans="2:7" s="9" customFormat="1" ht="12.75" customHeight="1" x14ac:dyDescent="0.2">
      <c r="B14" s="53"/>
      <c r="C14" s="52"/>
      <c r="D14" s="50"/>
      <c r="E14" s="51"/>
      <c r="F14" s="50"/>
      <c r="G14" s="42"/>
    </row>
    <row r="15" spans="2:7" s="9" customFormat="1" ht="12.75" customHeight="1" x14ac:dyDescent="0.2">
      <c r="B15" s="116">
        <v>0</v>
      </c>
      <c r="C15" s="117" t="s">
        <v>5</v>
      </c>
      <c r="D15" s="44">
        <f>SUM(D16)</f>
        <v>0</v>
      </c>
      <c r="E15" s="10"/>
      <c r="F15" s="43"/>
      <c r="G15" s="42"/>
    </row>
    <row r="16" spans="2:7" s="9" customFormat="1" ht="12.75" customHeight="1" x14ac:dyDescent="0.2">
      <c r="B16" s="118" t="s">
        <v>6</v>
      </c>
      <c r="C16" s="119" t="s">
        <v>7</v>
      </c>
      <c r="D16" s="43">
        <v>0</v>
      </c>
      <c r="E16" s="48"/>
      <c r="F16" s="43">
        <f>D16*E16</f>
        <v>0</v>
      </c>
      <c r="G16" s="42"/>
    </row>
    <row r="17" spans="2:9" s="9" customFormat="1" ht="12.75" customHeight="1" x14ac:dyDescent="0.2">
      <c r="B17" s="116">
        <v>1</v>
      </c>
      <c r="C17" s="117" t="s">
        <v>8</v>
      </c>
      <c r="D17" s="44">
        <f>SUM(D18:D26)</f>
        <v>380000</v>
      </c>
      <c r="E17" s="10"/>
      <c r="F17" s="43"/>
      <c r="G17" s="42"/>
    </row>
    <row r="18" spans="2:9" s="9" customFormat="1" ht="12.75" customHeight="1" x14ac:dyDescent="0.2">
      <c r="B18" s="118">
        <v>10</v>
      </c>
      <c r="C18" s="119" t="s">
        <v>81</v>
      </c>
      <c r="D18" s="43">
        <v>10000</v>
      </c>
      <c r="E18" s="48"/>
      <c r="F18" s="43">
        <f t="shared" ref="F18:F26" si="0">D18*E18</f>
        <v>0</v>
      </c>
      <c r="G18" s="42"/>
    </row>
    <row r="19" spans="2:9" s="9" customFormat="1" ht="12.75" customHeight="1" x14ac:dyDescent="0.2">
      <c r="B19" s="118">
        <v>11</v>
      </c>
      <c r="C19" s="119" t="s">
        <v>9</v>
      </c>
      <c r="D19" s="43">
        <v>225000</v>
      </c>
      <c r="E19" s="48"/>
      <c r="F19" s="43">
        <f t="shared" si="0"/>
        <v>0</v>
      </c>
      <c r="G19" s="42"/>
    </row>
    <row r="20" spans="2:9" s="9" customFormat="1" ht="12.75" customHeight="1" x14ac:dyDescent="0.2">
      <c r="B20" s="118">
        <v>12</v>
      </c>
      <c r="C20" s="119" t="s">
        <v>10</v>
      </c>
      <c r="D20" s="43">
        <v>15000</v>
      </c>
      <c r="E20" s="48"/>
      <c r="F20" s="43">
        <f t="shared" si="0"/>
        <v>0</v>
      </c>
      <c r="G20" s="42"/>
    </row>
    <row r="21" spans="2:9" s="9" customFormat="1" ht="12.75" customHeight="1" x14ac:dyDescent="0.2">
      <c r="B21" s="118">
        <v>13</v>
      </c>
      <c r="C21" s="119" t="s">
        <v>11</v>
      </c>
      <c r="D21" s="43">
        <v>45000</v>
      </c>
      <c r="E21" s="48"/>
      <c r="F21" s="43">
        <f t="shared" si="0"/>
        <v>0</v>
      </c>
      <c r="G21" s="42"/>
    </row>
    <row r="22" spans="2:9" s="9" customFormat="1" ht="12.75" customHeight="1" x14ac:dyDescent="0.2">
      <c r="B22" s="118">
        <v>14</v>
      </c>
      <c r="C22" s="119" t="s">
        <v>12</v>
      </c>
      <c r="D22" s="43">
        <v>70000</v>
      </c>
      <c r="E22" s="48"/>
      <c r="F22" s="43">
        <f t="shared" si="0"/>
        <v>0</v>
      </c>
      <c r="G22" s="42"/>
    </row>
    <row r="23" spans="2:9" s="9" customFormat="1" ht="12.75" customHeight="1" x14ac:dyDescent="0.2">
      <c r="B23" s="118">
        <v>15</v>
      </c>
      <c r="C23" s="119" t="s">
        <v>13</v>
      </c>
      <c r="D23" s="43">
        <v>0</v>
      </c>
      <c r="E23" s="48"/>
      <c r="F23" s="43">
        <f t="shared" si="0"/>
        <v>0</v>
      </c>
      <c r="G23" s="42"/>
    </row>
    <row r="24" spans="2:9" s="9" customFormat="1" ht="12.75" customHeight="1" x14ac:dyDescent="0.2">
      <c r="B24" s="118">
        <v>16</v>
      </c>
      <c r="C24" s="119" t="s">
        <v>14</v>
      </c>
      <c r="D24" s="43">
        <v>0</v>
      </c>
      <c r="E24" s="48"/>
      <c r="F24" s="43">
        <f t="shared" si="0"/>
        <v>0</v>
      </c>
      <c r="G24" s="42"/>
      <c r="I24" s="86"/>
    </row>
    <row r="25" spans="2:9" s="9" customFormat="1" ht="12.75" customHeight="1" x14ac:dyDescent="0.2">
      <c r="B25" s="118">
        <v>17</v>
      </c>
      <c r="C25" s="119" t="s">
        <v>15</v>
      </c>
      <c r="D25" s="43">
        <v>0</v>
      </c>
      <c r="E25" s="48"/>
      <c r="F25" s="43"/>
      <c r="G25" s="42"/>
      <c r="I25" s="86"/>
    </row>
    <row r="26" spans="2:9" s="9" customFormat="1" ht="12.75" customHeight="1" x14ac:dyDescent="0.2">
      <c r="B26" s="118">
        <v>19</v>
      </c>
      <c r="C26" s="119" t="s">
        <v>126</v>
      </c>
      <c r="D26" s="43">
        <v>15000</v>
      </c>
      <c r="E26" s="48"/>
      <c r="F26" s="43">
        <f t="shared" si="0"/>
        <v>0</v>
      </c>
      <c r="G26" s="42"/>
      <c r="I26" s="87"/>
    </row>
    <row r="27" spans="2:9" s="9" customFormat="1" ht="12.75" customHeight="1" x14ac:dyDescent="0.2">
      <c r="B27" s="116">
        <v>2</v>
      </c>
      <c r="C27" s="117" t="s">
        <v>16</v>
      </c>
      <c r="D27" s="44">
        <f>SUM(D28:D42)</f>
        <v>5825000</v>
      </c>
      <c r="E27" s="10"/>
      <c r="F27" s="43"/>
      <c r="G27" s="42"/>
      <c r="I27" s="87"/>
    </row>
    <row r="28" spans="2:9" s="9" customFormat="1" ht="12.75" customHeight="1" x14ac:dyDescent="0.2">
      <c r="B28" s="118">
        <v>20</v>
      </c>
      <c r="C28" s="119" t="s">
        <v>17</v>
      </c>
      <c r="D28" s="43">
        <v>0</v>
      </c>
      <c r="E28" s="48"/>
      <c r="F28" s="43">
        <f t="shared" ref="F28:F41" si="1">D28*E28</f>
        <v>0</v>
      </c>
      <c r="G28" s="42"/>
      <c r="I28" s="86"/>
    </row>
    <row r="29" spans="2:9" s="9" customFormat="1" ht="12.75" customHeight="1" x14ac:dyDescent="0.2">
      <c r="B29" s="118">
        <v>21</v>
      </c>
      <c r="C29" s="119" t="s">
        <v>18</v>
      </c>
      <c r="D29" s="43">
        <v>445000</v>
      </c>
      <c r="E29" s="48"/>
      <c r="F29" s="43">
        <f t="shared" si="1"/>
        <v>0</v>
      </c>
      <c r="G29" s="42"/>
      <c r="I29" s="87"/>
    </row>
    <row r="30" spans="2:9" s="9" customFormat="1" ht="12.75" customHeight="1" x14ac:dyDescent="0.2">
      <c r="B30" s="118"/>
      <c r="C30" s="119" t="s">
        <v>19</v>
      </c>
      <c r="D30" s="43">
        <v>0</v>
      </c>
      <c r="E30" s="48"/>
      <c r="F30" s="43">
        <f t="shared" si="1"/>
        <v>0</v>
      </c>
      <c r="G30" s="42"/>
      <c r="I30" s="87"/>
    </row>
    <row r="31" spans="2:9" s="9" customFormat="1" ht="12.75" customHeight="1" x14ac:dyDescent="0.2">
      <c r="B31" s="118">
        <v>22</v>
      </c>
      <c r="C31" s="119" t="s">
        <v>82</v>
      </c>
      <c r="D31" s="43">
        <v>660000</v>
      </c>
      <c r="E31" s="48"/>
      <c r="F31" s="43">
        <f t="shared" si="1"/>
        <v>0</v>
      </c>
      <c r="G31" s="42"/>
      <c r="I31" s="87"/>
    </row>
    <row r="32" spans="2:9" s="9" customFormat="1" ht="12.75" customHeight="1" x14ac:dyDescent="0.2">
      <c r="B32" s="118">
        <v>23</v>
      </c>
      <c r="C32" s="119" t="s">
        <v>27</v>
      </c>
      <c r="D32" s="43">
        <v>1140000</v>
      </c>
      <c r="E32" s="48"/>
      <c r="F32" s="43">
        <f t="shared" si="1"/>
        <v>0</v>
      </c>
      <c r="G32" s="42"/>
      <c r="I32" s="87"/>
    </row>
    <row r="33" spans="2:9" s="9" customFormat="1" ht="12.75" customHeight="1" x14ac:dyDescent="0.2">
      <c r="B33" s="49">
        <v>233</v>
      </c>
      <c r="C33" s="118" t="s">
        <v>20</v>
      </c>
      <c r="D33" s="43"/>
      <c r="E33" s="48"/>
      <c r="F33" s="43">
        <f t="shared" si="1"/>
        <v>0</v>
      </c>
      <c r="G33" s="42"/>
      <c r="I33" s="87"/>
    </row>
    <row r="34" spans="2:9" s="9" customFormat="1" ht="12.75" customHeight="1" x14ac:dyDescent="0.2">
      <c r="B34" s="49">
        <v>237</v>
      </c>
      <c r="C34" s="118" t="s">
        <v>83</v>
      </c>
      <c r="D34" s="43">
        <v>0</v>
      </c>
      <c r="E34" s="48"/>
      <c r="F34" s="43">
        <f t="shared" si="1"/>
        <v>0</v>
      </c>
      <c r="G34" s="42"/>
      <c r="I34" s="87"/>
    </row>
    <row r="35" spans="2:9" s="9" customFormat="1" ht="12.75" customHeight="1" x14ac:dyDescent="0.2">
      <c r="B35" s="118">
        <v>24</v>
      </c>
      <c r="C35" s="119" t="s">
        <v>21</v>
      </c>
      <c r="D35" s="43">
        <v>380000</v>
      </c>
      <c r="E35" s="48"/>
      <c r="F35" s="43">
        <f t="shared" si="1"/>
        <v>0</v>
      </c>
      <c r="G35" s="42"/>
      <c r="I35" s="87"/>
    </row>
    <row r="36" spans="2:9" s="9" customFormat="1" ht="12.75" customHeight="1" x14ac:dyDescent="0.2">
      <c r="B36" s="118"/>
      <c r="C36" s="119" t="s">
        <v>22</v>
      </c>
      <c r="D36" s="43"/>
      <c r="E36" s="48"/>
      <c r="F36" s="43">
        <f t="shared" si="1"/>
        <v>0</v>
      </c>
      <c r="G36" s="42"/>
      <c r="I36" s="87"/>
    </row>
    <row r="37" spans="2:9" s="9" customFormat="1" ht="12.75" customHeight="1" x14ac:dyDescent="0.2">
      <c r="B37" s="118">
        <v>25</v>
      </c>
      <c r="C37" s="119" t="s">
        <v>23</v>
      </c>
      <c r="D37" s="43">
        <v>315000</v>
      </c>
      <c r="E37" s="48"/>
      <c r="F37" s="43">
        <f t="shared" si="1"/>
        <v>0</v>
      </c>
      <c r="G37" s="42"/>
    </row>
    <row r="38" spans="2:9" s="9" customFormat="1" ht="12.75" customHeight="1" x14ac:dyDescent="0.2">
      <c r="B38" s="118">
        <v>258</v>
      </c>
      <c r="C38" s="119" t="s">
        <v>24</v>
      </c>
      <c r="D38" s="43">
        <v>0</v>
      </c>
      <c r="E38" s="48"/>
      <c r="F38" s="43">
        <f t="shared" si="1"/>
        <v>0</v>
      </c>
      <c r="G38" s="42"/>
    </row>
    <row r="39" spans="2:9" s="9" customFormat="1" ht="12.75" customHeight="1" x14ac:dyDescent="0.2">
      <c r="B39" s="118">
        <v>26</v>
      </c>
      <c r="C39" s="119" t="s">
        <v>84</v>
      </c>
      <c r="D39" s="43">
        <v>85000</v>
      </c>
      <c r="E39" s="48"/>
      <c r="F39" s="43">
        <f t="shared" si="1"/>
        <v>0</v>
      </c>
      <c r="G39" s="42"/>
    </row>
    <row r="40" spans="2:9" s="9" customFormat="1" ht="12.75" customHeight="1" x14ac:dyDescent="0.2">
      <c r="B40" s="118">
        <v>27</v>
      </c>
      <c r="C40" s="119" t="s">
        <v>25</v>
      </c>
      <c r="D40" s="43">
        <v>1430000</v>
      </c>
      <c r="E40" s="48"/>
      <c r="F40" s="43">
        <f t="shared" si="1"/>
        <v>0</v>
      </c>
      <c r="G40" s="42"/>
    </row>
    <row r="41" spans="2:9" s="9" customFormat="1" ht="12.75" customHeight="1" x14ac:dyDescent="0.2">
      <c r="B41" s="118">
        <v>28</v>
      </c>
      <c r="C41" s="119" t="s">
        <v>26</v>
      </c>
      <c r="D41" s="43">
        <v>420000</v>
      </c>
      <c r="E41" s="48"/>
      <c r="F41" s="43">
        <f t="shared" si="1"/>
        <v>0</v>
      </c>
      <c r="G41" s="42"/>
    </row>
    <row r="42" spans="2:9" s="9" customFormat="1" ht="12.75" customHeight="1" x14ac:dyDescent="0.2">
      <c r="B42" s="120">
        <v>29</v>
      </c>
      <c r="C42" s="121" t="s">
        <v>85</v>
      </c>
      <c r="D42" s="47">
        <v>950000</v>
      </c>
      <c r="E42" s="46" t="s">
        <v>86</v>
      </c>
      <c r="F42" s="43"/>
      <c r="G42" s="42"/>
    </row>
    <row r="43" spans="2:9" s="9" customFormat="1" ht="12.75" customHeight="1" x14ac:dyDescent="0.2">
      <c r="B43" s="116">
        <v>3</v>
      </c>
      <c r="C43" s="117" t="s">
        <v>87</v>
      </c>
      <c r="D43" s="44">
        <f>SUM(D44:D50)</f>
        <v>92000</v>
      </c>
      <c r="E43" s="10"/>
      <c r="F43" s="43"/>
      <c r="G43" s="42"/>
    </row>
    <row r="44" spans="2:9" s="9" customFormat="1" ht="12.75" customHeight="1" x14ac:dyDescent="0.2">
      <c r="B44" s="118">
        <v>33</v>
      </c>
      <c r="C44" s="119" t="s">
        <v>27</v>
      </c>
      <c r="D44" s="43">
        <v>92000</v>
      </c>
      <c r="E44" s="48"/>
      <c r="F44" s="43">
        <f t="shared" ref="F44:F49" si="2">D44*E44</f>
        <v>0</v>
      </c>
      <c r="G44" s="42"/>
    </row>
    <row r="45" spans="2:9" s="9" customFormat="1" ht="12.75" customHeight="1" x14ac:dyDescent="0.2">
      <c r="B45" s="118">
        <v>34</v>
      </c>
      <c r="C45" s="119" t="s">
        <v>88</v>
      </c>
      <c r="D45" s="43">
        <v>0</v>
      </c>
      <c r="E45" s="48"/>
      <c r="F45" s="43">
        <f t="shared" si="2"/>
        <v>0</v>
      </c>
      <c r="G45" s="42"/>
    </row>
    <row r="46" spans="2:9" s="9" customFormat="1" ht="12.75" customHeight="1" x14ac:dyDescent="0.2">
      <c r="B46" s="118">
        <v>35</v>
      </c>
      <c r="C46" s="119" t="s">
        <v>23</v>
      </c>
      <c r="D46" s="43">
        <v>0</v>
      </c>
      <c r="E46" s="48"/>
      <c r="F46" s="43">
        <f t="shared" si="2"/>
        <v>0</v>
      </c>
      <c r="G46" s="42"/>
    </row>
    <row r="47" spans="2:9" s="9" customFormat="1" ht="12.75" customHeight="1" x14ac:dyDescent="0.2">
      <c r="B47" s="118">
        <v>36</v>
      </c>
      <c r="C47" s="119" t="s">
        <v>84</v>
      </c>
      <c r="D47" s="43">
        <v>0</v>
      </c>
      <c r="E47" s="48"/>
      <c r="F47" s="43">
        <f t="shared" si="2"/>
        <v>0</v>
      </c>
      <c r="G47" s="42"/>
    </row>
    <row r="48" spans="2:9" s="9" customFormat="1" ht="12.75" customHeight="1" x14ac:dyDescent="0.2">
      <c r="B48" s="118">
        <v>37</v>
      </c>
      <c r="C48" s="119" t="s">
        <v>25</v>
      </c>
      <c r="D48" s="43">
        <v>0</v>
      </c>
      <c r="E48" s="48"/>
      <c r="F48" s="43">
        <f t="shared" si="2"/>
        <v>0</v>
      </c>
      <c r="G48" s="42"/>
    </row>
    <row r="49" spans="2:7" s="9" customFormat="1" ht="12.75" customHeight="1" x14ac:dyDescent="0.2">
      <c r="B49" s="118">
        <v>38</v>
      </c>
      <c r="C49" s="119" t="s">
        <v>26</v>
      </c>
      <c r="D49" s="43">
        <v>0</v>
      </c>
      <c r="E49" s="48"/>
      <c r="F49" s="43">
        <f t="shared" si="2"/>
        <v>0</v>
      </c>
      <c r="G49" s="42"/>
    </row>
    <row r="50" spans="2:7" s="9" customFormat="1" ht="12.75" customHeight="1" x14ac:dyDescent="0.2">
      <c r="B50" s="120">
        <v>39</v>
      </c>
      <c r="C50" s="121" t="s">
        <v>85</v>
      </c>
      <c r="D50" s="47">
        <v>0</v>
      </c>
      <c r="E50" s="46" t="s">
        <v>86</v>
      </c>
      <c r="F50" s="43"/>
      <c r="G50" s="42"/>
    </row>
    <row r="51" spans="2:7" s="9" customFormat="1" ht="12.75" customHeight="1" x14ac:dyDescent="0.2">
      <c r="B51" s="116">
        <v>4</v>
      </c>
      <c r="C51" s="117" t="s">
        <v>28</v>
      </c>
      <c r="D51" s="44">
        <f>SUM(D52:D58)</f>
        <v>90000</v>
      </c>
      <c r="E51" s="10"/>
      <c r="F51" s="43"/>
      <c r="G51" s="42"/>
    </row>
    <row r="52" spans="2:7" s="9" customFormat="1" ht="12.75" customHeight="1" x14ac:dyDescent="0.2">
      <c r="B52" s="118">
        <v>40</v>
      </c>
      <c r="C52" s="119" t="s">
        <v>29</v>
      </c>
      <c r="D52" s="43">
        <v>15000</v>
      </c>
      <c r="E52" s="48"/>
      <c r="F52" s="43">
        <f t="shared" ref="F52:F58" si="3">D52*E52</f>
        <v>0</v>
      </c>
      <c r="G52" s="42"/>
    </row>
    <row r="53" spans="2:7" s="9" customFormat="1" ht="12.75" customHeight="1" x14ac:dyDescent="0.2">
      <c r="B53" s="118">
        <v>41</v>
      </c>
      <c r="C53" s="119" t="s">
        <v>30</v>
      </c>
      <c r="D53" s="43">
        <v>40000</v>
      </c>
      <c r="E53" s="48"/>
      <c r="F53" s="43">
        <f t="shared" si="3"/>
        <v>0</v>
      </c>
      <c r="G53" s="42"/>
    </row>
    <row r="54" spans="2:7" s="9" customFormat="1" ht="12.75" customHeight="1" x14ac:dyDescent="0.2">
      <c r="B54" s="118">
        <v>42</v>
      </c>
      <c r="C54" s="119" t="s">
        <v>31</v>
      </c>
      <c r="D54" s="43">
        <v>10000</v>
      </c>
      <c r="E54" s="48"/>
      <c r="F54" s="43">
        <f t="shared" si="3"/>
        <v>0</v>
      </c>
      <c r="G54" s="42"/>
    </row>
    <row r="55" spans="2:7" s="9" customFormat="1" ht="12.75" customHeight="1" x14ac:dyDescent="0.2">
      <c r="B55" s="118">
        <v>43</v>
      </c>
      <c r="C55" s="119" t="s">
        <v>32</v>
      </c>
      <c r="D55" s="43">
        <v>0</v>
      </c>
      <c r="E55" s="48"/>
      <c r="F55" s="43">
        <f t="shared" si="3"/>
        <v>0</v>
      </c>
      <c r="G55" s="42"/>
    </row>
    <row r="56" spans="2:7" s="9" customFormat="1" ht="12.75" customHeight="1" x14ac:dyDescent="0.2">
      <c r="B56" s="118">
        <v>45</v>
      </c>
      <c r="C56" s="119" t="s">
        <v>33</v>
      </c>
      <c r="D56" s="43">
        <v>0</v>
      </c>
      <c r="E56" s="48"/>
      <c r="F56" s="43">
        <f t="shared" si="3"/>
        <v>0</v>
      </c>
      <c r="G56" s="42"/>
    </row>
    <row r="57" spans="2:7" s="9" customFormat="1" ht="12.75" customHeight="1" x14ac:dyDescent="0.2">
      <c r="B57" s="118">
        <v>46</v>
      </c>
      <c r="C57" s="119" t="s">
        <v>34</v>
      </c>
      <c r="D57" s="43">
        <v>25000</v>
      </c>
      <c r="E57" s="48"/>
      <c r="F57" s="43">
        <f t="shared" si="3"/>
        <v>0</v>
      </c>
      <c r="G57" s="42"/>
    </row>
    <row r="58" spans="2:7" s="9" customFormat="1" ht="12.75" customHeight="1" x14ac:dyDescent="0.2">
      <c r="B58" s="118">
        <v>47</v>
      </c>
      <c r="C58" s="119" t="s">
        <v>35</v>
      </c>
      <c r="D58" s="43">
        <v>0</v>
      </c>
      <c r="E58" s="48"/>
      <c r="F58" s="43">
        <f t="shared" si="3"/>
        <v>0</v>
      </c>
      <c r="G58" s="42"/>
    </row>
    <row r="59" spans="2:7" s="9" customFormat="1" ht="12.75" customHeight="1" x14ac:dyDescent="0.2">
      <c r="B59" s="120">
        <v>5</v>
      </c>
      <c r="C59" s="121" t="s">
        <v>36</v>
      </c>
      <c r="D59" s="47">
        <v>130000</v>
      </c>
      <c r="E59" s="46" t="s">
        <v>86</v>
      </c>
      <c r="F59" s="43"/>
      <c r="G59" s="42"/>
    </row>
    <row r="60" spans="2:7" s="9" customFormat="1" ht="12.75" customHeight="1" x14ac:dyDescent="0.2">
      <c r="B60" s="120">
        <v>6</v>
      </c>
      <c r="C60" s="121" t="s">
        <v>89</v>
      </c>
      <c r="D60" s="47">
        <v>540000</v>
      </c>
      <c r="E60" s="46" t="s">
        <v>86</v>
      </c>
      <c r="F60" s="43"/>
      <c r="G60" s="42"/>
    </row>
    <row r="61" spans="2:7" s="9" customFormat="1" ht="12.75" customHeight="1" x14ac:dyDescent="0.2">
      <c r="B61" s="116">
        <v>9</v>
      </c>
      <c r="C61" s="117" t="s">
        <v>90</v>
      </c>
      <c r="D61" s="44"/>
      <c r="E61" s="10"/>
      <c r="F61" s="43"/>
      <c r="G61" s="42"/>
    </row>
    <row r="62" spans="2:7" s="9" customFormat="1" ht="12.75" customHeight="1" x14ac:dyDescent="0.2">
      <c r="B62" s="116"/>
      <c r="C62" s="119" t="s">
        <v>37</v>
      </c>
      <c r="D62" s="43">
        <v>0</v>
      </c>
      <c r="E62" s="48"/>
      <c r="F62" s="43">
        <f>D62*E62</f>
        <v>0</v>
      </c>
      <c r="G62" s="42"/>
    </row>
    <row r="63" spans="2:7" s="9" customFormat="1" ht="12.75" customHeight="1" x14ac:dyDescent="0.2">
      <c r="B63" s="118"/>
      <c r="C63" s="119" t="s">
        <v>38</v>
      </c>
      <c r="D63" s="43">
        <v>0</v>
      </c>
      <c r="E63" s="48"/>
      <c r="F63" s="43">
        <f>D63*E63</f>
        <v>0</v>
      </c>
      <c r="G63" s="42"/>
    </row>
    <row r="64" spans="2:7" s="9" customFormat="1" ht="12.75" customHeight="1" x14ac:dyDescent="0.2">
      <c r="B64" s="118"/>
      <c r="C64" s="122" t="s">
        <v>39</v>
      </c>
      <c r="D64" s="41">
        <v>0</v>
      </c>
      <c r="E64" s="45" t="s">
        <v>91</v>
      </c>
      <c r="F64" s="43"/>
      <c r="G64" s="42"/>
    </row>
    <row r="65" spans="2:9" s="9" customFormat="1" ht="12.75" customHeight="1" x14ac:dyDescent="0.2">
      <c r="B65" s="123">
        <v>98</v>
      </c>
      <c r="C65" s="124" t="s">
        <v>40</v>
      </c>
      <c r="D65" s="63"/>
      <c r="E65" s="64"/>
      <c r="F65" s="65">
        <f>D65*E65</f>
        <v>0</v>
      </c>
      <c r="G65" s="42"/>
    </row>
    <row r="66" spans="2:9" s="9" customFormat="1" ht="12.75" customHeight="1" x14ac:dyDescent="0.2">
      <c r="B66" s="125"/>
      <c r="C66" s="126" t="s">
        <v>72</v>
      </c>
      <c r="D66" s="66">
        <f>D15+D17+D27+D43+D51+D59+D60+D61+D65</f>
        <v>7057000</v>
      </c>
      <c r="E66" s="67"/>
      <c r="F66" s="68">
        <f>SUM(F15:F65)</f>
        <v>0</v>
      </c>
      <c r="G66" s="42"/>
    </row>
    <row r="67" spans="2:9" s="1" customFormat="1" ht="12.75" customHeight="1" x14ac:dyDescent="0.2">
      <c r="B67" s="116"/>
      <c r="C67" s="122" t="s">
        <v>92</v>
      </c>
      <c r="D67" s="41">
        <f>ROUND(D66*0.077,-3)</f>
        <v>543000</v>
      </c>
      <c r="E67" s="40" t="s">
        <v>86</v>
      </c>
      <c r="F67" s="65">
        <f>ROUND(F66*0.077,-3)</f>
        <v>0</v>
      </c>
      <c r="G67" s="39"/>
    </row>
    <row r="68" spans="2:9" s="1" customFormat="1" ht="12.75" customHeight="1" x14ac:dyDescent="0.2">
      <c r="B68" s="69"/>
      <c r="C68" s="69" t="s">
        <v>93</v>
      </c>
      <c r="D68" s="7">
        <f>D67+D66</f>
        <v>7600000</v>
      </c>
      <c r="E68" s="70" t="s">
        <v>94</v>
      </c>
      <c r="F68" s="69">
        <f>F66+F67</f>
        <v>0</v>
      </c>
    </row>
    <row r="69" spans="2:9" s="1" customFormat="1" ht="12.75" customHeight="1" x14ac:dyDescent="0.2">
      <c r="C69" s="38"/>
      <c r="D69" s="37"/>
      <c r="E69" s="36"/>
    </row>
    <row r="70" spans="2:9" s="9" customFormat="1" ht="12.75" customHeight="1" x14ac:dyDescent="0.2">
      <c r="B70" s="3" t="s">
        <v>95</v>
      </c>
    </row>
    <row r="71" spans="2:9" s="9" customFormat="1" ht="16.5" customHeight="1" x14ac:dyDescent="0.2">
      <c r="B71" s="17"/>
      <c r="C71" s="23"/>
      <c r="D71" s="25"/>
      <c r="E71" s="71"/>
      <c r="F71" s="72"/>
    </row>
    <row r="72" spans="2:9" s="9" customFormat="1" ht="12" customHeight="1" x14ac:dyDescent="0.2">
      <c r="B72" s="35" t="s">
        <v>41</v>
      </c>
      <c r="C72" s="35" t="s">
        <v>96</v>
      </c>
      <c r="D72" s="35"/>
      <c r="E72" s="73"/>
      <c r="F72" s="35">
        <f>F66</f>
        <v>0</v>
      </c>
    </row>
    <row r="73" spans="2:9" s="9" customFormat="1" ht="12" customHeight="1" x14ac:dyDescent="0.2">
      <c r="B73" s="22" t="s">
        <v>42</v>
      </c>
      <c r="C73" s="12" t="s">
        <v>43</v>
      </c>
      <c r="D73" s="22"/>
      <c r="E73" s="74"/>
      <c r="F73" s="34">
        <v>6.2E-2</v>
      </c>
    </row>
    <row r="74" spans="2:9" s="9" customFormat="1" ht="12" customHeight="1" x14ac:dyDescent="0.2">
      <c r="B74" s="22" t="s">
        <v>44</v>
      </c>
      <c r="C74" s="12" t="s">
        <v>43</v>
      </c>
      <c r="D74" s="22"/>
      <c r="E74" s="75"/>
      <c r="F74" s="33">
        <v>10.58</v>
      </c>
    </row>
    <row r="75" spans="2:9" s="9" customFormat="1" ht="12" customHeight="1" x14ac:dyDescent="0.2">
      <c r="B75" s="22" t="s">
        <v>45</v>
      </c>
      <c r="C75" s="22" t="s">
        <v>46</v>
      </c>
      <c r="D75" s="22"/>
      <c r="E75" s="75"/>
      <c r="F75" s="32">
        <f>IFERROR((F73+(F74/POWER(F72,0.33333333333)))/100,0)</f>
        <v>0</v>
      </c>
    </row>
    <row r="76" spans="2:9" s="9" customFormat="1" ht="12" hidden="1" customHeight="1" x14ac:dyDescent="0.2">
      <c r="B76" s="22" t="s">
        <v>47</v>
      </c>
      <c r="C76" s="22" t="s">
        <v>48</v>
      </c>
      <c r="D76" s="22"/>
      <c r="E76" s="75"/>
      <c r="F76" s="31">
        <v>1</v>
      </c>
    </row>
    <row r="77" spans="2:9" s="9" customFormat="1" ht="12" customHeight="1" x14ac:dyDescent="0.2">
      <c r="B77" s="22" t="s">
        <v>49</v>
      </c>
      <c r="C77" s="22" t="s">
        <v>50</v>
      </c>
      <c r="D77" s="22"/>
      <c r="E77" s="76"/>
      <c r="F77" s="30">
        <v>1</v>
      </c>
      <c r="G77" s="1"/>
      <c r="H77" s="1"/>
      <c r="I77" s="1"/>
    </row>
    <row r="78" spans="2:9" s="9" customFormat="1" ht="12" customHeight="1" x14ac:dyDescent="0.2">
      <c r="B78" s="19" t="s">
        <v>51</v>
      </c>
      <c r="C78" s="19" t="s">
        <v>97</v>
      </c>
      <c r="D78" s="19"/>
      <c r="E78" s="77" t="s">
        <v>52</v>
      </c>
      <c r="F78" s="30">
        <v>1</v>
      </c>
      <c r="G78" s="1"/>
      <c r="H78" s="1"/>
      <c r="I78" s="1"/>
    </row>
    <row r="79" spans="2:9" s="1" customFormat="1" ht="12" customHeight="1" x14ac:dyDescent="0.2">
      <c r="B79" s="4" t="s">
        <v>53</v>
      </c>
      <c r="C79" s="4" t="s">
        <v>54</v>
      </c>
      <c r="D79" s="4"/>
      <c r="E79" s="78"/>
      <c r="F79" s="4">
        <f>F72*F75*F76*F77*F78</f>
        <v>0</v>
      </c>
    </row>
    <row r="80" spans="2:9" s="9" customFormat="1" ht="12" customHeight="1" x14ac:dyDescent="0.2">
      <c r="B80" s="19" t="s">
        <v>55</v>
      </c>
      <c r="C80" s="19" t="s">
        <v>56</v>
      </c>
      <c r="D80" s="19"/>
      <c r="E80" s="79"/>
      <c r="F80" s="29">
        <v>1</v>
      </c>
    </row>
    <row r="81" spans="2:9" s="1" customFormat="1" ht="12" customHeight="1" x14ac:dyDescent="0.2">
      <c r="B81" s="4" t="s">
        <v>57</v>
      </c>
      <c r="C81" s="4" t="s">
        <v>58</v>
      </c>
      <c r="D81" s="4"/>
      <c r="E81" s="78"/>
      <c r="F81" s="4">
        <f>F79*F80</f>
        <v>0</v>
      </c>
    </row>
    <row r="82" spans="2:9" s="9" customFormat="1" ht="12" customHeight="1" x14ac:dyDescent="0.2">
      <c r="B82" s="22" t="s">
        <v>59</v>
      </c>
      <c r="C82" s="22" t="s">
        <v>60</v>
      </c>
      <c r="D82" s="22"/>
      <c r="E82" s="75"/>
      <c r="F82" s="28">
        <v>1</v>
      </c>
    </row>
    <row r="83" spans="2:9" s="9" customFormat="1" ht="12" customHeight="1" x14ac:dyDescent="0.2">
      <c r="B83" s="19" t="s">
        <v>61</v>
      </c>
      <c r="C83" s="19" t="s">
        <v>62</v>
      </c>
      <c r="D83" s="19"/>
      <c r="E83" s="79"/>
      <c r="F83" s="27"/>
    </row>
    <row r="84" spans="2:9" s="9" customFormat="1" ht="12" customHeight="1" x14ac:dyDescent="0.2">
      <c r="B84" s="20"/>
      <c r="C84" s="133" t="s">
        <v>63</v>
      </c>
      <c r="D84" s="20" t="s">
        <v>127</v>
      </c>
      <c r="E84" s="80"/>
      <c r="F84" s="20">
        <f t="shared" ref="F84:F90" si="4">F$81*E84*F$82*F$83</f>
        <v>0</v>
      </c>
    </row>
    <row r="85" spans="2:9" s="9" customFormat="1" ht="12" customHeight="1" x14ac:dyDescent="0.2">
      <c r="B85" s="22"/>
      <c r="C85" s="22" t="s">
        <v>64</v>
      </c>
      <c r="D85" s="20"/>
      <c r="E85" s="81">
        <v>0.21</v>
      </c>
      <c r="F85" s="22">
        <f t="shared" si="4"/>
        <v>0</v>
      </c>
    </row>
    <row r="86" spans="2:9" s="9" customFormat="1" ht="12" customHeight="1" x14ac:dyDescent="0.2">
      <c r="B86" s="22"/>
      <c r="C86" s="22" t="s">
        <v>65</v>
      </c>
      <c r="D86" s="20"/>
      <c r="E86" s="81">
        <v>2.5000000000000001E-2</v>
      </c>
      <c r="F86" s="22">
        <f t="shared" si="4"/>
        <v>0</v>
      </c>
    </row>
    <row r="87" spans="2:9" s="9" customFormat="1" ht="12" customHeight="1" x14ac:dyDescent="0.2">
      <c r="B87" s="22"/>
      <c r="C87" s="22" t="s">
        <v>66</v>
      </c>
      <c r="D87" s="20"/>
      <c r="E87" s="81">
        <v>0.18</v>
      </c>
      <c r="F87" s="22">
        <f t="shared" si="4"/>
        <v>0</v>
      </c>
    </row>
    <row r="88" spans="2:9" s="9" customFormat="1" ht="12" customHeight="1" x14ac:dyDescent="0.2">
      <c r="B88" s="22"/>
      <c r="C88" s="22" t="s">
        <v>67</v>
      </c>
      <c r="D88" s="20"/>
      <c r="E88" s="81">
        <v>0.16</v>
      </c>
      <c r="F88" s="22">
        <f t="shared" si="4"/>
        <v>0</v>
      </c>
    </row>
    <row r="89" spans="2:9" s="9" customFormat="1" ht="12" customHeight="1" x14ac:dyDescent="0.2">
      <c r="B89" s="22"/>
      <c r="C89" s="22" t="s">
        <v>68</v>
      </c>
      <c r="D89" s="20"/>
      <c r="E89" s="81">
        <v>0.28999999999999998</v>
      </c>
      <c r="F89" s="22">
        <f t="shared" si="4"/>
        <v>0</v>
      </c>
    </row>
    <row r="90" spans="2:9" s="9" customFormat="1" ht="12" customHeight="1" x14ac:dyDescent="0.2">
      <c r="B90" s="19"/>
      <c r="C90" s="19" t="s">
        <v>69</v>
      </c>
      <c r="D90" s="19"/>
      <c r="E90" s="82">
        <v>4.4999999999999998E-2</v>
      </c>
      <c r="F90" s="19">
        <f t="shared" si="4"/>
        <v>0</v>
      </c>
    </row>
    <row r="91" spans="2:9" s="1" customFormat="1" ht="12" customHeight="1" x14ac:dyDescent="0.2">
      <c r="B91" s="1" t="s">
        <v>70</v>
      </c>
      <c r="C91" s="1" t="s">
        <v>98</v>
      </c>
      <c r="E91" s="83">
        <f>SUM(E84:E90)</f>
        <v>0.91</v>
      </c>
      <c r="F91" s="1">
        <f>SUM(F84:F90)</f>
        <v>0</v>
      </c>
    </row>
    <row r="92" spans="2:9" s="3" customFormat="1" ht="9" customHeight="1" x14ac:dyDescent="0.2">
      <c r="E92" s="84"/>
      <c r="F92" s="5"/>
      <c r="I92" s="1"/>
    </row>
    <row r="93" spans="2:9" ht="12" customHeight="1" x14ac:dyDescent="0.2">
      <c r="B93" s="17" t="s">
        <v>99</v>
      </c>
      <c r="C93" s="111"/>
      <c r="D93" s="62"/>
      <c r="E93" s="57"/>
      <c r="F93" s="111"/>
    </row>
    <row r="94" spans="2:9" ht="12" customHeight="1" x14ac:dyDescent="0.2">
      <c r="B94" s="13"/>
      <c r="C94" s="134" t="s">
        <v>100</v>
      </c>
      <c r="D94" s="13" t="s">
        <v>127</v>
      </c>
      <c r="E94" s="109"/>
      <c r="F94" s="110">
        <f>SUM(F84)</f>
        <v>0</v>
      </c>
    </row>
    <row r="95" spans="2:9" ht="12" customHeight="1" x14ac:dyDescent="0.2">
      <c r="B95" s="24"/>
      <c r="C95" s="24" t="s">
        <v>102</v>
      </c>
      <c r="D95" s="24" t="s">
        <v>103</v>
      </c>
      <c r="E95" s="16"/>
      <c r="F95" s="22">
        <f>SUM(F85:F90)</f>
        <v>0</v>
      </c>
    </row>
    <row r="96" spans="2:9" ht="12" customHeight="1" x14ac:dyDescent="0.2">
      <c r="B96" s="24"/>
      <c r="C96" s="24" t="s">
        <v>104</v>
      </c>
      <c r="D96" s="24" t="s">
        <v>101</v>
      </c>
      <c r="E96" s="16"/>
      <c r="F96" s="106">
        <v>0</v>
      </c>
    </row>
    <row r="97" spans="2:9" ht="12" customHeight="1" x14ac:dyDescent="0.2">
      <c r="B97" s="112"/>
      <c r="C97" s="112" t="s">
        <v>105</v>
      </c>
      <c r="D97" s="112" t="s">
        <v>101</v>
      </c>
      <c r="E97" s="113"/>
      <c r="F97" s="114">
        <v>0</v>
      </c>
    </row>
    <row r="98" spans="2:9" s="3" customFormat="1" ht="12" customHeight="1" x14ac:dyDescent="0.2">
      <c r="B98" s="18"/>
      <c r="C98" s="18" t="s">
        <v>106</v>
      </c>
      <c r="D98" s="4"/>
      <c r="E98" s="109"/>
      <c r="F98" s="4">
        <f>SUM(F94:F97)</f>
        <v>0</v>
      </c>
    </row>
    <row r="99" spans="2:9" s="3" customFormat="1" ht="9" customHeight="1" x14ac:dyDescent="0.2">
      <c r="E99" s="85"/>
      <c r="F99" s="1"/>
    </row>
    <row r="100" spans="2:9" s="3" customFormat="1" ht="12" customHeight="1" x14ac:dyDescent="0.2">
      <c r="B100" s="18" t="s">
        <v>107</v>
      </c>
      <c r="C100" s="18"/>
      <c r="D100" s="18"/>
      <c r="E100" s="127"/>
      <c r="F100" s="18"/>
      <c r="I100" s="1"/>
    </row>
    <row r="101" spans="2:9" s="3" customFormat="1" ht="12" customHeight="1" x14ac:dyDescent="0.2">
      <c r="B101" s="107"/>
      <c r="C101" s="24" t="s">
        <v>108</v>
      </c>
      <c r="D101" s="24"/>
      <c r="E101" s="108">
        <v>0.03</v>
      </c>
      <c r="F101" s="115">
        <f>E101*F98</f>
        <v>0</v>
      </c>
      <c r="I101" s="1"/>
    </row>
    <row r="102" spans="2:9" s="3" customFormat="1" ht="9" customHeight="1" x14ac:dyDescent="0.2">
      <c r="E102" s="84"/>
      <c r="F102" s="1"/>
    </row>
    <row r="103" spans="2:9" ht="12" customHeight="1" x14ac:dyDescent="0.2">
      <c r="B103" s="3" t="s">
        <v>109</v>
      </c>
      <c r="E103" s="128"/>
      <c r="F103" s="129"/>
      <c r="G103" s="3"/>
    </row>
    <row r="104" spans="2:9" s="8" customFormat="1" ht="12" customHeight="1" x14ac:dyDescent="0.2">
      <c r="B104" s="103"/>
      <c r="C104" s="103" t="s">
        <v>110</v>
      </c>
      <c r="D104" s="21"/>
      <c r="E104" s="104"/>
      <c r="F104" s="105">
        <f>F98+F101</f>
        <v>0</v>
      </c>
    </row>
    <row r="105" spans="2:9" s="8" customFormat="1" ht="12" customHeight="1" x14ac:dyDescent="0.2">
      <c r="B105" s="92"/>
      <c r="C105" s="100" t="s">
        <v>71</v>
      </c>
      <c r="D105" s="93"/>
      <c r="E105" s="101">
        <v>7.6999999999999999E-2</v>
      </c>
      <c r="F105" s="102">
        <f>F104*E105</f>
        <v>0</v>
      </c>
    </row>
    <row r="106" spans="2:9" s="8" customFormat="1" ht="12" customHeight="1" thickBot="1" x14ac:dyDescent="0.25">
      <c r="B106" s="95"/>
      <c r="C106" s="95" t="s">
        <v>111</v>
      </c>
      <c r="D106" s="96"/>
      <c r="E106" s="94"/>
      <c r="F106" s="98">
        <f>F104+F105</f>
        <v>0</v>
      </c>
    </row>
    <row r="107" spans="2:9" s="8" customFormat="1" ht="12" customHeight="1" x14ac:dyDescent="0.2">
      <c r="B107" s="92"/>
      <c r="C107" s="8" t="s">
        <v>112</v>
      </c>
      <c r="D107" s="93"/>
      <c r="E107" s="97"/>
      <c r="F107" s="99" t="str">
        <f>IFERROR(F104/F66,"")</f>
        <v/>
      </c>
    </row>
    <row r="108" spans="2:9" s="8" customFormat="1" ht="57" customHeight="1" x14ac:dyDescent="0.2">
      <c r="B108" s="135" t="s">
        <v>128</v>
      </c>
      <c r="C108" s="135"/>
      <c r="D108" s="135"/>
      <c r="E108" s="135"/>
      <c r="F108" s="135"/>
    </row>
    <row r="109" spans="2:9" s="8" customFormat="1" ht="12" customHeight="1" x14ac:dyDescent="0.2">
      <c r="B109" s="136" t="s">
        <v>113</v>
      </c>
      <c r="C109" s="137"/>
      <c r="D109" s="137"/>
      <c r="E109" s="137"/>
      <c r="F109" s="26">
        <f>F83</f>
        <v>0</v>
      </c>
    </row>
    <row r="110" spans="2:9" s="8" customFormat="1" ht="12" customHeight="1" x14ac:dyDescent="0.2">
      <c r="B110" s="138" t="s">
        <v>114</v>
      </c>
      <c r="C110" s="139"/>
      <c r="D110" s="139"/>
      <c r="E110" s="139"/>
      <c r="F110" s="139"/>
    </row>
    <row r="111" spans="2:9" s="8" customFormat="1" ht="12" customHeight="1" x14ac:dyDescent="0.2">
      <c r="B111" s="140"/>
      <c r="C111" s="140"/>
      <c r="D111" s="140"/>
      <c r="E111" s="140"/>
      <c r="F111" s="140"/>
    </row>
    <row r="112" spans="2:9" ht="12" customHeight="1" x14ac:dyDescent="0.2"/>
    <row r="113" spans="2:14" ht="16.5" customHeight="1" x14ac:dyDescent="0.2">
      <c r="B113" s="90" t="s">
        <v>115</v>
      </c>
      <c r="C113" s="90"/>
      <c r="D113" s="11"/>
      <c r="E113" s="11"/>
      <c r="F113" s="11"/>
      <c r="K113" s="141"/>
      <c r="L113" s="140"/>
      <c r="M113" s="140"/>
      <c r="N113" s="140"/>
    </row>
    <row r="114" spans="2:14" ht="16.5" customHeight="1" x14ac:dyDescent="0.2">
      <c r="B114" s="6" t="s">
        <v>116</v>
      </c>
      <c r="D114" s="91"/>
      <c r="E114" s="91"/>
      <c r="F114" s="91"/>
      <c r="K114" s="131"/>
    </row>
    <row r="115" spans="2:14" ht="16.5" customHeight="1" x14ac:dyDescent="0.2">
      <c r="D115" s="91"/>
      <c r="E115" s="91"/>
      <c r="F115" s="91"/>
      <c r="K115" s="131"/>
    </row>
    <row r="116" spans="2:14" ht="16.5" customHeight="1" x14ac:dyDescent="0.2">
      <c r="D116" s="91"/>
      <c r="E116" s="91"/>
      <c r="F116" s="91"/>
      <c r="K116" s="131"/>
    </row>
    <row r="117" spans="2:14" ht="16.5" customHeight="1" x14ac:dyDescent="0.2">
      <c r="D117" s="91"/>
      <c r="E117" s="91"/>
      <c r="F117" s="91"/>
      <c r="K117" s="131"/>
    </row>
    <row r="118" spans="2:14" ht="16.5" customHeight="1" x14ac:dyDescent="0.2">
      <c r="B118" s="6" t="s">
        <v>117</v>
      </c>
      <c r="D118" s="91"/>
      <c r="E118" s="91"/>
      <c r="F118" s="91"/>
      <c r="K118" s="131"/>
    </row>
    <row r="119" spans="2:14" ht="16.5" customHeight="1" x14ac:dyDescent="0.2"/>
    <row r="120" spans="2:14" ht="32.25" customHeight="1" x14ac:dyDescent="0.2">
      <c r="B120" s="142" t="s">
        <v>118</v>
      </c>
      <c r="C120" s="142"/>
      <c r="D120" s="142"/>
      <c r="E120" s="142"/>
      <c r="F120" s="142"/>
    </row>
  </sheetData>
  <sheetProtection algorithmName="SHA-512" hashValue="pMHrHv6NjWZkmEIB6kprDEI5syNDka5R4WcVj/NupyAq1nOtwIXrMpnhcpsTLa9n2vI//ha5KVYioFJ60cTSiw==" saltValue="Qktp+oyjOw801PDN+RZKBg==" spinCount="100000" sheet="1" selectLockedCells="1"/>
  <mergeCells count="12">
    <mergeCell ref="B12:C12"/>
    <mergeCell ref="E12:F12"/>
    <mergeCell ref="D3:F3"/>
    <mergeCell ref="D5:F5"/>
    <mergeCell ref="D7:F7"/>
    <mergeCell ref="D8:F8"/>
    <mergeCell ref="D9:F9"/>
    <mergeCell ref="B108:F108"/>
    <mergeCell ref="B109:E109"/>
    <mergeCell ref="B110:F111"/>
    <mergeCell ref="K113:N113"/>
    <mergeCell ref="B120:F120"/>
  </mergeCells>
  <pageMargins left="0.59055118110236227" right="0.19685039370078741" top="0.39370078740157483" bottom="0.55118110236220474" header="0.35433070866141736" footer="0.23622047244094491"/>
  <pageSetup paperSize="9" scale="90" orientation="portrait" r:id="rId1"/>
  <headerFooter alignWithMargins="0">
    <oddHeader xml:space="preserve">&amp;R
</oddHeader>
    <oddFooter>&amp;L2_3102 / 23.12.2019 / Vorlage&amp;R&amp;P von &amp;N</oddFooter>
  </headerFooter>
  <rowBreaks count="4" manualBreakCount="4">
    <brk id="58" max="16383" man="1"/>
    <brk id="139" max="16383" man="1"/>
    <brk id="206" max="16383" man="1"/>
    <brk id="2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119"/>
  <sheetViews>
    <sheetView topLeftCell="A46" zoomScale="85" zoomScaleNormal="85" zoomScaleSheetLayoutView="100" zoomScalePageLayoutView="115" workbookViewId="0">
      <selection activeCell="E83" sqref="E83"/>
    </sheetView>
  </sheetViews>
  <sheetFormatPr baseColWidth="10" defaultColWidth="11.42578125" defaultRowHeight="12.75" x14ac:dyDescent="0.2"/>
  <cols>
    <col min="1" max="1" width="8.85546875" style="6" customWidth="1"/>
    <col min="2" max="2" width="5.5703125" style="6" customWidth="1"/>
    <col min="3" max="3" width="45" style="6" customWidth="1"/>
    <col min="4" max="4" width="14.28515625" style="6" customWidth="1"/>
    <col min="5" max="5" width="12.42578125" style="6" customWidth="1"/>
    <col min="6" max="6" width="14.7109375" style="6" customWidth="1"/>
    <col min="7" max="7" width="6.85546875" style="6" customWidth="1"/>
    <col min="8" max="8" width="0" style="6" hidden="1" customWidth="1"/>
    <col min="9" max="9" width="11.7109375" style="6" bestFit="1" customWidth="1"/>
    <col min="10" max="16384" width="11.42578125" style="6"/>
  </cols>
  <sheetData>
    <row r="1" spans="2:7" ht="84" customHeight="1" x14ac:dyDescent="0.25">
      <c r="F1" s="15" t="s">
        <v>119</v>
      </c>
    </row>
    <row r="2" spans="2:7" ht="14.1" customHeight="1" x14ac:dyDescent="0.2"/>
    <row r="3" spans="2:7" ht="18" customHeight="1" x14ac:dyDescent="0.2">
      <c r="B3" s="153" t="s">
        <v>124</v>
      </c>
      <c r="C3" s="154"/>
      <c r="D3" s="154"/>
      <c r="E3" s="154"/>
      <c r="F3" s="154"/>
    </row>
    <row r="4" spans="2:7" ht="5.25" customHeight="1" x14ac:dyDescent="0.2">
      <c r="B4" s="59"/>
      <c r="D4" s="88"/>
      <c r="E4" s="89"/>
      <c r="F4" s="89"/>
    </row>
    <row r="5" spans="2:7" ht="15.75" customHeight="1" x14ac:dyDescent="0.2">
      <c r="B5" s="6" t="s">
        <v>73</v>
      </c>
      <c r="D5" s="145"/>
      <c r="E5" s="145"/>
      <c r="F5" s="145"/>
    </row>
    <row r="6" spans="2:7" ht="12" customHeight="1" x14ac:dyDescent="0.2">
      <c r="D6" s="60"/>
      <c r="E6" s="60"/>
      <c r="F6" s="60"/>
    </row>
    <row r="7" spans="2:7" ht="18" customHeight="1" x14ac:dyDescent="0.2">
      <c r="B7" s="2" t="s">
        <v>0</v>
      </c>
      <c r="D7" s="146" t="s">
        <v>120</v>
      </c>
      <c r="E7" s="146"/>
      <c r="F7" s="146"/>
    </row>
    <row r="8" spans="2:7" ht="18" customHeight="1" x14ac:dyDescent="0.2">
      <c r="B8" s="2" t="s">
        <v>74</v>
      </c>
      <c r="D8" s="147" t="s">
        <v>121</v>
      </c>
      <c r="E8" s="146"/>
      <c r="F8" s="146"/>
    </row>
    <row r="9" spans="2:7" ht="30.75" customHeight="1" x14ac:dyDescent="0.2">
      <c r="B9" s="2" t="s">
        <v>75</v>
      </c>
      <c r="D9" s="148" t="s">
        <v>76</v>
      </c>
      <c r="E9" s="144"/>
      <c r="F9" s="144"/>
    </row>
    <row r="10" spans="2:7" ht="9" customHeight="1" x14ac:dyDescent="0.2"/>
    <row r="11" spans="2:7" ht="12.75" customHeight="1" x14ac:dyDescent="0.2">
      <c r="B11" s="3" t="s">
        <v>1</v>
      </c>
    </row>
    <row r="12" spans="2:7" s="58" customFormat="1" ht="27" customHeight="1" x14ac:dyDescent="0.2">
      <c r="B12" s="149" t="s">
        <v>122</v>
      </c>
      <c r="C12" s="150"/>
      <c r="D12" s="61" t="s">
        <v>77</v>
      </c>
      <c r="E12" s="151" t="s">
        <v>78</v>
      </c>
      <c r="F12" s="152"/>
    </row>
    <row r="13" spans="2:7" ht="12.75" customHeight="1" x14ac:dyDescent="0.2">
      <c r="B13" s="57" t="s">
        <v>2</v>
      </c>
      <c r="C13" s="56" t="s">
        <v>3</v>
      </c>
      <c r="D13" s="62" t="s">
        <v>79</v>
      </c>
      <c r="E13" s="55" t="s">
        <v>4</v>
      </c>
      <c r="F13" s="54" t="s">
        <v>80</v>
      </c>
    </row>
    <row r="14" spans="2:7" s="9" customFormat="1" ht="12.75" customHeight="1" x14ac:dyDescent="0.2">
      <c r="B14" s="53"/>
      <c r="C14" s="52"/>
      <c r="D14" s="50"/>
      <c r="E14" s="51"/>
      <c r="F14" s="50"/>
      <c r="G14" s="42"/>
    </row>
    <row r="15" spans="2:7" s="9" customFormat="1" ht="12.75" customHeight="1" x14ac:dyDescent="0.2">
      <c r="B15" s="116">
        <v>0</v>
      </c>
      <c r="C15" s="117" t="s">
        <v>5</v>
      </c>
      <c r="D15" s="44">
        <f>SUM(D16)</f>
        <v>0</v>
      </c>
      <c r="E15" s="10"/>
      <c r="F15" s="43"/>
      <c r="G15" s="42"/>
    </row>
    <row r="16" spans="2:7" s="9" customFormat="1" ht="12.75" customHeight="1" x14ac:dyDescent="0.2">
      <c r="B16" s="118" t="s">
        <v>6</v>
      </c>
      <c r="C16" s="119" t="s">
        <v>7</v>
      </c>
      <c r="D16" s="43">
        <v>0</v>
      </c>
      <c r="E16" s="48"/>
      <c r="F16" s="43">
        <f>D16*E16</f>
        <v>0</v>
      </c>
      <c r="G16" s="42"/>
    </row>
    <row r="17" spans="2:9" s="9" customFormat="1" ht="12.75" customHeight="1" x14ac:dyDescent="0.2">
      <c r="B17" s="116">
        <v>1</v>
      </c>
      <c r="C17" s="117" t="s">
        <v>8</v>
      </c>
      <c r="D17" s="44">
        <v>0</v>
      </c>
      <c r="E17" s="10"/>
      <c r="F17" s="43"/>
      <c r="G17" s="42"/>
    </row>
    <row r="18" spans="2:9" s="9" customFormat="1" ht="12.75" customHeight="1" x14ac:dyDescent="0.2">
      <c r="B18" s="118">
        <v>10</v>
      </c>
      <c r="C18" s="119" t="s">
        <v>81</v>
      </c>
      <c r="D18" s="43">
        <v>0</v>
      </c>
      <c r="E18" s="48"/>
      <c r="F18" s="43">
        <f t="shared" ref="F18:F25" si="0">D18*E18</f>
        <v>0</v>
      </c>
      <c r="G18" s="42"/>
    </row>
    <row r="19" spans="2:9" s="9" customFormat="1" ht="12.75" customHeight="1" x14ac:dyDescent="0.2">
      <c r="B19" s="118">
        <v>11</v>
      </c>
      <c r="C19" s="119" t="s">
        <v>9</v>
      </c>
      <c r="D19" s="43">
        <v>0</v>
      </c>
      <c r="E19" s="48"/>
      <c r="F19" s="43">
        <f t="shared" si="0"/>
        <v>0</v>
      </c>
      <c r="G19" s="42"/>
    </row>
    <row r="20" spans="2:9" s="9" customFormat="1" ht="12.75" customHeight="1" x14ac:dyDescent="0.2">
      <c r="B20" s="118">
        <v>12</v>
      </c>
      <c r="C20" s="119" t="s">
        <v>10</v>
      </c>
      <c r="D20" s="43">
        <v>0</v>
      </c>
      <c r="E20" s="48"/>
      <c r="F20" s="43">
        <f t="shared" si="0"/>
        <v>0</v>
      </c>
      <c r="G20" s="42"/>
    </row>
    <row r="21" spans="2:9" s="9" customFormat="1" ht="12.75" customHeight="1" x14ac:dyDescent="0.2">
      <c r="B21" s="118">
        <v>13</v>
      </c>
      <c r="C21" s="119" t="s">
        <v>11</v>
      </c>
      <c r="D21" s="43">
        <v>0</v>
      </c>
      <c r="E21" s="48"/>
      <c r="F21" s="43">
        <f t="shared" si="0"/>
        <v>0</v>
      </c>
      <c r="G21" s="42"/>
    </row>
    <row r="22" spans="2:9" s="9" customFormat="1" ht="12.75" customHeight="1" x14ac:dyDescent="0.2">
      <c r="B22" s="118">
        <v>14</v>
      </c>
      <c r="C22" s="119" t="s">
        <v>12</v>
      </c>
      <c r="D22" s="43">
        <v>0</v>
      </c>
      <c r="E22" s="48"/>
      <c r="F22" s="43">
        <f t="shared" si="0"/>
        <v>0</v>
      </c>
      <c r="G22" s="42"/>
    </row>
    <row r="23" spans="2:9" s="9" customFormat="1" ht="12.75" customHeight="1" x14ac:dyDescent="0.2">
      <c r="B23" s="118">
        <v>15</v>
      </c>
      <c r="C23" s="119" t="s">
        <v>13</v>
      </c>
      <c r="D23" s="43">
        <v>0</v>
      </c>
      <c r="E23" s="48"/>
      <c r="F23" s="43">
        <f t="shared" si="0"/>
        <v>0</v>
      </c>
      <c r="G23" s="42"/>
    </row>
    <row r="24" spans="2:9" s="9" customFormat="1" ht="12.75" customHeight="1" x14ac:dyDescent="0.2">
      <c r="B24" s="118">
        <v>16</v>
      </c>
      <c r="C24" s="119" t="s">
        <v>14</v>
      </c>
      <c r="D24" s="43">
        <v>0</v>
      </c>
      <c r="E24" s="48"/>
      <c r="F24" s="43">
        <f t="shared" si="0"/>
        <v>0</v>
      </c>
      <c r="G24" s="42"/>
      <c r="I24" s="86"/>
    </row>
    <row r="25" spans="2:9" s="9" customFormat="1" ht="12.75" customHeight="1" x14ac:dyDescent="0.2">
      <c r="B25" s="118">
        <v>17</v>
      </c>
      <c r="C25" s="119" t="s">
        <v>15</v>
      </c>
      <c r="D25" s="43">
        <v>0</v>
      </c>
      <c r="E25" s="48"/>
      <c r="F25" s="43">
        <f t="shared" si="0"/>
        <v>0</v>
      </c>
      <c r="G25" s="42"/>
      <c r="I25" s="87"/>
    </row>
    <row r="26" spans="2:9" s="9" customFormat="1" ht="12.75" customHeight="1" x14ac:dyDescent="0.2">
      <c r="B26" s="116">
        <v>2</v>
      </c>
      <c r="C26" s="117" t="s">
        <v>16</v>
      </c>
      <c r="D26" s="44">
        <f>SUM(D27:D41)</f>
        <v>0</v>
      </c>
      <c r="E26" s="10"/>
      <c r="F26" s="43"/>
      <c r="G26" s="42"/>
      <c r="I26" s="87"/>
    </row>
    <row r="27" spans="2:9" s="9" customFormat="1" ht="12.75" customHeight="1" x14ac:dyDescent="0.2">
      <c r="B27" s="118">
        <v>20</v>
      </c>
      <c r="C27" s="119" t="s">
        <v>17</v>
      </c>
      <c r="D27" s="43">
        <v>0</v>
      </c>
      <c r="E27" s="48"/>
      <c r="F27" s="43">
        <f t="shared" ref="F27:F40" si="1">D27*E27</f>
        <v>0</v>
      </c>
      <c r="G27" s="42"/>
      <c r="I27" s="86"/>
    </row>
    <row r="28" spans="2:9" s="9" customFormat="1" ht="12.75" customHeight="1" x14ac:dyDescent="0.2">
      <c r="B28" s="118">
        <v>21</v>
      </c>
      <c r="C28" s="119" t="s">
        <v>18</v>
      </c>
      <c r="D28" s="43">
        <v>0</v>
      </c>
      <c r="E28" s="48"/>
      <c r="F28" s="43">
        <f t="shared" si="1"/>
        <v>0</v>
      </c>
      <c r="G28" s="42"/>
      <c r="I28" s="87"/>
    </row>
    <row r="29" spans="2:9" s="9" customFormat="1" ht="12.75" customHeight="1" x14ac:dyDescent="0.2">
      <c r="B29" s="118"/>
      <c r="C29" s="119" t="s">
        <v>19</v>
      </c>
      <c r="D29" s="43">
        <v>0</v>
      </c>
      <c r="E29" s="48"/>
      <c r="F29" s="43">
        <f t="shared" si="1"/>
        <v>0</v>
      </c>
      <c r="G29" s="42"/>
      <c r="I29" s="87"/>
    </row>
    <row r="30" spans="2:9" s="9" customFormat="1" ht="12.75" customHeight="1" x14ac:dyDescent="0.2">
      <c r="B30" s="118">
        <v>22</v>
      </c>
      <c r="C30" s="119" t="s">
        <v>82</v>
      </c>
      <c r="D30" s="43">
        <v>0</v>
      </c>
      <c r="E30" s="48"/>
      <c r="F30" s="43">
        <f t="shared" si="1"/>
        <v>0</v>
      </c>
      <c r="G30" s="42"/>
      <c r="I30" s="87"/>
    </row>
    <row r="31" spans="2:9" s="9" customFormat="1" ht="12.75" customHeight="1" x14ac:dyDescent="0.2">
      <c r="B31" s="118">
        <v>23</v>
      </c>
      <c r="C31" s="119" t="s">
        <v>27</v>
      </c>
      <c r="D31" s="43">
        <v>0</v>
      </c>
      <c r="E31" s="48"/>
      <c r="F31" s="43">
        <f t="shared" si="1"/>
        <v>0</v>
      </c>
      <c r="G31" s="42"/>
      <c r="I31" s="87"/>
    </row>
    <row r="32" spans="2:9" s="9" customFormat="1" ht="12.75" customHeight="1" x14ac:dyDescent="0.2">
      <c r="B32" s="49">
        <v>233</v>
      </c>
      <c r="C32" s="118" t="s">
        <v>20</v>
      </c>
      <c r="D32" s="43">
        <v>0</v>
      </c>
      <c r="E32" s="48"/>
      <c r="F32" s="43">
        <f t="shared" si="1"/>
        <v>0</v>
      </c>
      <c r="G32" s="42"/>
      <c r="I32" s="87"/>
    </row>
    <row r="33" spans="2:9" s="9" customFormat="1" ht="12.75" customHeight="1" x14ac:dyDescent="0.2">
      <c r="B33" s="49">
        <v>237</v>
      </c>
      <c r="C33" s="118" t="s">
        <v>83</v>
      </c>
      <c r="D33" s="43">
        <v>0</v>
      </c>
      <c r="E33" s="48"/>
      <c r="F33" s="43">
        <f t="shared" si="1"/>
        <v>0</v>
      </c>
      <c r="G33" s="42"/>
      <c r="I33" s="87"/>
    </row>
    <row r="34" spans="2:9" s="9" customFormat="1" ht="12.75" customHeight="1" x14ac:dyDescent="0.2">
      <c r="B34" s="118">
        <v>24</v>
      </c>
      <c r="C34" s="119" t="s">
        <v>21</v>
      </c>
      <c r="D34" s="43">
        <v>0</v>
      </c>
      <c r="E34" s="48"/>
      <c r="F34" s="43">
        <f t="shared" si="1"/>
        <v>0</v>
      </c>
      <c r="G34" s="42"/>
      <c r="I34" s="87"/>
    </row>
    <row r="35" spans="2:9" s="9" customFormat="1" ht="12.75" customHeight="1" x14ac:dyDescent="0.2">
      <c r="B35" s="118"/>
      <c r="C35" s="119" t="s">
        <v>22</v>
      </c>
      <c r="D35" s="43">
        <v>0</v>
      </c>
      <c r="E35" s="48"/>
      <c r="F35" s="43">
        <f t="shared" si="1"/>
        <v>0</v>
      </c>
      <c r="G35" s="42"/>
      <c r="I35" s="87"/>
    </row>
    <row r="36" spans="2:9" s="9" customFormat="1" ht="12.75" customHeight="1" x14ac:dyDescent="0.2">
      <c r="B36" s="118">
        <v>25</v>
      </c>
      <c r="C36" s="119" t="s">
        <v>23</v>
      </c>
      <c r="D36" s="43">
        <v>0</v>
      </c>
      <c r="E36" s="48"/>
      <c r="F36" s="43">
        <f t="shared" si="1"/>
        <v>0</v>
      </c>
      <c r="G36" s="42"/>
    </row>
    <row r="37" spans="2:9" s="9" customFormat="1" ht="12.75" customHeight="1" x14ac:dyDescent="0.2">
      <c r="B37" s="118">
        <v>258</v>
      </c>
      <c r="C37" s="119" t="s">
        <v>24</v>
      </c>
      <c r="D37" s="43">
        <v>0</v>
      </c>
      <c r="E37" s="48"/>
      <c r="F37" s="43">
        <f t="shared" si="1"/>
        <v>0</v>
      </c>
      <c r="G37" s="42"/>
    </row>
    <row r="38" spans="2:9" s="9" customFormat="1" ht="12.75" customHeight="1" x14ac:dyDescent="0.2">
      <c r="B38" s="118">
        <v>26</v>
      </c>
      <c r="C38" s="119" t="s">
        <v>84</v>
      </c>
      <c r="D38" s="43">
        <v>0</v>
      </c>
      <c r="E38" s="48"/>
      <c r="F38" s="43">
        <f t="shared" si="1"/>
        <v>0</v>
      </c>
      <c r="G38" s="42"/>
    </row>
    <row r="39" spans="2:9" s="9" customFormat="1" ht="12.75" customHeight="1" x14ac:dyDescent="0.2">
      <c r="B39" s="118">
        <v>27</v>
      </c>
      <c r="C39" s="119" t="s">
        <v>25</v>
      </c>
      <c r="D39" s="43">
        <v>0</v>
      </c>
      <c r="E39" s="48"/>
      <c r="F39" s="43">
        <f t="shared" si="1"/>
        <v>0</v>
      </c>
      <c r="G39" s="42"/>
    </row>
    <row r="40" spans="2:9" s="9" customFormat="1" ht="12.75" customHeight="1" x14ac:dyDescent="0.2">
      <c r="B40" s="118">
        <v>28</v>
      </c>
      <c r="C40" s="119" t="s">
        <v>26</v>
      </c>
      <c r="D40" s="43">
        <v>0</v>
      </c>
      <c r="E40" s="48"/>
      <c r="F40" s="43">
        <f t="shared" si="1"/>
        <v>0</v>
      </c>
      <c r="G40" s="42"/>
    </row>
    <row r="41" spans="2:9" s="9" customFormat="1" ht="12.75" customHeight="1" x14ac:dyDescent="0.2">
      <c r="B41" s="120">
        <v>29</v>
      </c>
      <c r="C41" s="121" t="s">
        <v>85</v>
      </c>
      <c r="D41" s="47">
        <v>0</v>
      </c>
      <c r="E41" s="46" t="s">
        <v>86</v>
      </c>
      <c r="F41" s="43"/>
      <c r="G41" s="42"/>
    </row>
    <row r="42" spans="2:9" s="9" customFormat="1" ht="12.75" customHeight="1" x14ac:dyDescent="0.2">
      <c r="B42" s="116">
        <v>3</v>
      </c>
      <c r="C42" s="117" t="s">
        <v>87</v>
      </c>
      <c r="D42" s="44">
        <f>SUM(D43:D49)</f>
        <v>558000</v>
      </c>
      <c r="E42" s="10"/>
      <c r="F42" s="43"/>
      <c r="G42" s="42"/>
    </row>
    <row r="43" spans="2:9" s="9" customFormat="1" ht="12.75" customHeight="1" x14ac:dyDescent="0.2">
      <c r="B43" s="118">
        <v>33</v>
      </c>
      <c r="C43" s="119" t="s">
        <v>27</v>
      </c>
      <c r="D43" s="43">
        <v>458000</v>
      </c>
      <c r="E43" s="48"/>
      <c r="F43" s="43">
        <f t="shared" ref="F43:F48" si="2">D43*E43</f>
        <v>0</v>
      </c>
      <c r="G43" s="42"/>
    </row>
    <row r="44" spans="2:9" s="9" customFormat="1" ht="12.75" customHeight="1" x14ac:dyDescent="0.2">
      <c r="B44" s="118">
        <v>34</v>
      </c>
      <c r="C44" s="119" t="s">
        <v>88</v>
      </c>
      <c r="D44" s="43">
        <v>0</v>
      </c>
      <c r="E44" s="48"/>
      <c r="F44" s="43">
        <f t="shared" si="2"/>
        <v>0</v>
      </c>
      <c r="G44" s="42"/>
    </row>
    <row r="45" spans="2:9" s="9" customFormat="1" ht="12.75" customHeight="1" x14ac:dyDescent="0.2">
      <c r="B45" s="118">
        <v>35</v>
      </c>
      <c r="C45" s="119" t="s">
        <v>23</v>
      </c>
      <c r="D45" s="43">
        <v>0</v>
      </c>
      <c r="E45" s="48"/>
      <c r="F45" s="43">
        <f t="shared" si="2"/>
        <v>0</v>
      </c>
      <c r="G45" s="42"/>
    </row>
    <row r="46" spans="2:9" s="9" customFormat="1" ht="12.75" customHeight="1" x14ac:dyDescent="0.2">
      <c r="B46" s="118">
        <v>36</v>
      </c>
      <c r="C46" s="119" t="s">
        <v>84</v>
      </c>
      <c r="D46" s="43">
        <v>0</v>
      </c>
      <c r="E46" s="48"/>
      <c r="F46" s="43">
        <f t="shared" si="2"/>
        <v>0</v>
      </c>
      <c r="G46" s="42"/>
    </row>
    <row r="47" spans="2:9" s="9" customFormat="1" ht="12.75" customHeight="1" x14ac:dyDescent="0.2">
      <c r="B47" s="118">
        <v>37</v>
      </c>
      <c r="C47" s="119" t="s">
        <v>25</v>
      </c>
      <c r="D47" s="43">
        <v>0</v>
      </c>
      <c r="E47" s="48"/>
      <c r="F47" s="43">
        <f t="shared" si="2"/>
        <v>0</v>
      </c>
      <c r="G47" s="42"/>
    </row>
    <row r="48" spans="2:9" s="9" customFormat="1" ht="12.75" customHeight="1" x14ac:dyDescent="0.2">
      <c r="B48" s="118">
        <v>38</v>
      </c>
      <c r="C48" s="119" t="s">
        <v>26</v>
      </c>
      <c r="D48" s="43">
        <v>0</v>
      </c>
      <c r="E48" s="48"/>
      <c r="F48" s="43">
        <f t="shared" si="2"/>
        <v>0</v>
      </c>
      <c r="G48" s="42"/>
    </row>
    <row r="49" spans="2:7" s="9" customFormat="1" ht="12.75" customHeight="1" x14ac:dyDescent="0.2">
      <c r="B49" s="120">
        <v>39</v>
      </c>
      <c r="C49" s="121" t="s">
        <v>85</v>
      </c>
      <c r="D49" s="47">
        <v>100000</v>
      </c>
      <c r="E49" s="46" t="s">
        <v>86</v>
      </c>
      <c r="F49" s="43"/>
      <c r="G49" s="42"/>
    </row>
    <row r="50" spans="2:7" s="9" customFormat="1" ht="12.75" customHeight="1" x14ac:dyDescent="0.2">
      <c r="B50" s="116">
        <v>4</v>
      </c>
      <c r="C50" s="117" t="s">
        <v>28</v>
      </c>
      <c r="D50" s="44">
        <f>SUM(D51:D57)</f>
        <v>0</v>
      </c>
      <c r="E50" s="10"/>
      <c r="F50" s="43"/>
      <c r="G50" s="42"/>
    </row>
    <row r="51" spans="2:7" s="9" customFormat="1" ht="12.75" customHeight="1" x14ac:dyDescent="0.2">
      <c r="B51" s="118">
        <v>40</v>
      </c>
      <c r="C51" s="119" t="s">
        <v>29</v>
      </c>
      <c r="D51" s="43"/>
      <c r="E51" s="48"/>
      <c r="F51" s="43">
        <f t="shared" ref="F51:F57" si="3">D51*E51</f>
        <v>0</v>
      </c>
      <c r="G51" s="42"/>
    </row>
    <row r="52" spans="2:7" s="9" customFormat="1" ht="12.75" customHeight="1" x14ac:dyDescent="0.2">
      <c r="B52" s="118">
        <v>41</v>
      </c>
      <c r="C52" s="119" t="s">
        <v>30</v>
      </c>
      <c r="D52" s="43">
        <v>0</v>
      </c>
      <c r="E52" s="48"/>
      <c r="F52" s="43">
        <f t="shared" si="3"/>
        <v>0</v>
      </c>
      <c r="G52" s="42"/>
    </row>
    <row r="53" spans="2:7" s="9" customFormat="1" ht="12.75" customHeight="1" x14ac:dyDescent="0.2">
      <c r="B53" s="118">
        <v>42</v>
      </c>
      <c r="C53" s="119" t="s">
        <v>123</v>
      </c>
      <c r="D53" s="43">
        <v>0</v>
      </c>
      <c r="E53" s="48"/>
      <c r="F53" s="43">
        <f t="shared" si="3"/>
        <v>0</v>
      </c>
      <c r="G53" s="42"/>
    </row>
    <row r="54" spans="2:7" s="9" customFormat="1" ht="12.75" customHeight="1" x14ac:dyDescent="0.2">
      <c r="B54" s="118">
        <v>43</v>
      </c>
      <c r="C54" s="119" t="s">
        <v>32</v>
      </c>
      <c r="D54" s="43">
        <v>0</v>
      </c>
      <c r="E54" s="48"/>
      <c r="F54" s="43">
        <f t="shared" si="3"/>
        <v>0</v>
      </c>
      <c r="G54" s="42"/>
    </row>
    <row r="55" spans="2:7" s="9" customFormat="1" ht="12.75" customHeight="1" x14ac:dyDescent="0.2">
      <c r="B55" s="118">
        <v>45</v>
      </c>
      <c r="C55" s="119" t="s">
        <v>33</v>
      </c>
      <c r="D55" s="43">
        <v>0</v>
      </c>
      <c r="E55" s="48"/>
      <c r="F55" s="43">
        <f t="shared" si="3"/>
        <v>0</v>
      </c>
      <c r="G55" s="42"/>
    </row>
    <row r="56" spans="2:7" s="9" customFormat="1" ht="12.75" customHeight="1" x14ac:dyDescent="0.2">
      <c r="B56" s="118">
        <v>46</v>
      </c>
      <c r="C56" s="119" t="s">
        <v>34</v>
      </c>
      <c r="D56" s="43">
        <v>0</v>
      </c>
      <c r="E56" s="48"/>
      <c r="F56" s="43">
        <f t="shared" si="3"/>
        <v>0</v>
      </c>
      <c r="G56" s="42"/>
    </row>
    <row r="57" spans="2:7" s="9" customFormat="1" ht="12.75" customHeight="1" x14ac:dyDescent="0.2">
      <c r="B57" s="118">
        <v>47</v>
      </c>
      <c r="C57" s="119" t="s">
        <v>35</v>
      </c>
      <c r="D57" s="43">
        <v>0</v>
      </c>
      <c r="E57" s="48"/>
      <c r="F57" s="43">
        <f t="shared" si="3"/>
        <v>0</v>
      </c>
      <c r="G57" s="42"/>
    </row>
    <row r="58" spans="2:7" s="9" customFormat="1" ht="12.75" customHeight="1" x14ac:dyDescent="0.2">
      <c r="B58" s="120">
        <v>5</v>
      </c>
      <c r="C58" s="121" t="s">
        <v>36</v>
      </c>
      <c r="D58" s="47">
        <v>0</v>
      </c>
      <c r="E58" s="46" t="s">
        <v>86</v>
      </c>
      <c r="F58" s="43"/>
      <c r="G58" s="42"/>
    </row>
    <row r="59" spans="2:7" s="9" customFormat="1" ht="12.75" customHeight="1" x14ac:dyDescent="0.2">
      <c r="B59" s="120">
        <v>6</v>
      </c>
      <c r="C59" s="121" t="s">
        <v>89</v>
      </c>
      <c r="D59" s="47">
        <v>55000</v>
      </c>
      <c r="E59" s="46" t="s">
        <v>86</v>
      </c>
      <c r="F59" s="43"/>
      <c r="G59" s="42"/>
    </row>
    <row r="60" spans="2:7" s="9" customFormat="1" ht="12.75" customHeight="1" x14ac:dyDescent="0.2">
      <c r="B60" s="116">
        <v>9</v>
      </c>
      <c r="C60" s="117" t="s">
        <v>90</v>
      </c>
      <c r="D60" s="44">
        <f>SUM(D61:D63)</f>
        <v>306000</v>
      </c>
      <c r="E60" s="10"/>
      <c r="F60" s="43"/>
      <c r="G60" s="42"/>
    </row>
    <row r="61" spans="2:7" s="9" customFormat="1" ht="12.75" customHeight="1" x14ac:dyDescent="0.2">
      <c r="B61" s="116"/>
      <c r="C61" s="119" t="s">
        <v>37</v>
      </c>
      <c r="D61" s="43">
        <v>0</v>
      </c>
      <c r="E61" s="48"/>
      <c r="F61" s="43">
        <f>D61*E61</f>
        <v>0</v>
      </c>
      <c r="G61" s="42"/>
    </row>
    <row r="62" spans="2:7" s="9" customFormat="1" ht="12.75" customHeight="1" x14ac:dyDescent="0.2">
      <c r="B62" s="118"/>
      <c r="C62" s="119" t="s">
        <v>38</v>
      </c>
      <c r="D62" s="43">
        <v>306000</v>
      </c>
      <c r="E62" s="48"/>
      <c r="F62" s="43">
        <f>D62*E62</f>
        <v>0</v>
      </c>
      <c r="G62" s="42"/>
    </row>
    <row r="63" spans="2:7" s="9" customFormat="1" ht="12.75" customHeight="1" x14ac:dyDescent="0.2">
      <c r="B63" s="118"/>
      <c r="C63" s="122" t="s">
        <v>39</v>
      </c>
      <c r="D63" s="41"/>
      <c r="E63" s="45" t="s">
        <v>91</v>
      </c>
      <c r="F63" s="43"/>
      <c r="G63" s="42"/>
    </row>
    <row r="64" spans="2:7" s="9" customFormat="1" ht="12.75" customHeight="1" x14ac:dyDescent="0.2">
      <c r="B64" s="123">
        <v>98</v>
      </c>
      <c r="C64" s="124" t="s">
        <v>40</v>
      </c>
      <c r="D64" s="63"/>
      <c r="E64" s="64"/>
      <c r="F64" s="65">
        <f>D64*E64</f>
        <v>0</v>
      </c>
      <c r="G64" s="42"/>
    </row>
    <row r="65" spans="2:9" s="9" customFormat="1" ht="12.75" customHeight="1" x14ac:dyDescent="0.2">
      <c r="B65" s="125"/>
      <c r="C65" s="126" t="s">
        <v>72</v>
      </c>
      <c r="D65" s="66">
        <f>D15+D17+D26+D42+D50+D58+D59+D60+D64</f>
        <v>919000</v>
      </c>
      <c r="E65" s="67"/>
      <c r="F65" s="68">
        <f>SUM(F15:F64)</f>
        <v>0</v>
      </c>
      <c r="G65" s="42"/>
    </row>
    <row r="66" spans="2:9" s="1" customFormat="1" ht="12.75" customHeight="1" x14ac:dyDescent="0.2">
      <c r="B66" s="116"/>
      <c r="C66" s="122" t="s">
        <v>92</v>
      </c>
      <c r="D66" s="41">
        <f>ROUND(D65*0.077,-3)</f>
        <v>71000</v>
      </c>
      <c r="E66" s="40" t="s">
        <v>86</v>
      </c>
      <c r="F66" s="65">
        <f>ROUND(F65*0.077,-3)</f>
        <v>0</v>
      </c>
      <c r="G66" s="39"/>
    </row>
    <row r="67" spans="2:9" s="1" customFormat="1" ht="12.75" customHeight="1" x14ac:dyDescent="0.2">
      <c r="B67" s="69"/>
      <c r="C67" s="69" t="s">
        <v>93</v>
      </c>
      <c r="D67" s="7">
        <f>D66+D65</f>
        <v>990000</v>
      </c>
      <c r="E67" s="70" t="s">
        <v>94</v>
      </c>
      <c r="F67" s="69">
        <f>F65+F66</f>
        <v>0</v>
      </c>
    </row>
    <row r="68" spans="2:9" s="1" customFormat="1" ht="12.75" customHeight="1" x14ac:dyDescent="0.2">
      <c r="C68" s="38"/>
      <c r="D68" s="37"/>
      <c r="E68" s="36"/>
    </row>
    <row r="69" spans="2:9" s="9" customFormat="1" ht="12.75" customHeight="1" x14ac:dyDescent="0.2">
      <c r="B69" s="3" t="s">
        <v>95</v>
      </c>
    </row>
    <row r="70" spans="2:9" s="9" customFormat="1" ht="16.5" customHeight="1" x14ac:dyDescent="0.2">
      <c r="B70" s="17"/>
      <c r="C70" s="23"/>
      <c r="D70" s="25"/>
      <c r="E70" s="71"/>
      <c r="F70" s="72"/>
    </row>
    <row r="71" spans="2:9" s="9" customFormat="1" ht="12" customHeight="1" x14ac:dyDescent="0.2">
      <c r="B71" s="35" t="s">
        <v>41</v>
      </c>
      <c r="C71" s="35" t="s">
        <v>96</v>
      </c>
      <c r="D71" s="35"/>
      <c r="E71" s="73"/>
      <c r="F71" s="35">
        <f>F65</f>
        <v>0</v>
      </c>
    </row>
    <row r="72" spans="2:9" s="9" customFormat="1" ht="12" customHeight="1" x14ac:dyDescent="0.2">
      <c r="B72" s="22" t="s">
        <v>42</v>
      </c>
      <c r="C72" s="12" t="s">
        <v>43</v>
      </c>
      <c r="D72" s="22"/>
      <c r="E72" s="74"/>
      <c r="F72" s="34">
        <v>6.2E-2</v>
      </c>
    </row>
    <row r="73" spans="2:9" s="9" customFormat="1" ht="12" customHeight="1" x14ac:dyDescent="0.2">
      <c r="B73" s="22" t="s">
        <v>44</v>
      </c>
      <c r="C73" s="12" t="s">
        <v>43</v>
      </c>
      <c r="D73" s="22"/>
      <c r="E73" s="75"/>
      <c r="F73" s="33">
        <v>10.58</v>
      </c>
    </row>
    <row r="74" spans="2:9" s="9" customFormat="1" ht="12" customHeight="1" x14ac:dyDescent="0.2">
      <c r="B74" s="22" t="s">
        <v>45</v>
      </c>
      <c r="C74" s="22" t="s">
        <v>46</v>
      </c>
      <c r="D74" s="22"/>
      <c r="E74" s="75"/>
      <c r="F74" s="32">
        <f>IFERROR((F72+(F73/POWER(F71,0.33333333333)))/100,0)</f>
        <v>0</v>
      </c>
    </row>
    <row r="75" spans="2:9" s="9" customFormat="1" ht="12" hidden="1" customHeight="1" x14ac:dyDescent="0.2">
      <c r="B75" s="22" t="s">
        <v>47</v>
      </c>
      <c r="C75" s="22" t="s">
        <v>48</v>
      </c>
      <c r="D75" s="22"/>
      <c r="E75" s="75"/>
      <c r="F75" s="31">
        <v>1</v>
      </c>
    </row>
    <row r="76" spans="2:9" s="9" customFormat="1" ht="12" customHeight="1" x14ac:dyDescent="0.2">
      <c r="B76" s="22" t="s">
        <v>49</v>
      </c>
      <c r="C76" s="22" t="s">
        <v>50</v>
      </c>
      <c r="D76" s="22"/>
      <c r="E76" s="76"/>
      <c r="F76" s="30">
        <v>1</v>
      </c>
      <c r="G76" s="1"/>
      <c r="H76" s="1"/>
      <c r="I76" s="1"/>
    </row>
    <row r="77" spans="2:9" s="9" customFormat="1" ht="12" customHeight="1" x14ac:dyDescent="0.2">
      <c r="B77" s="19" t="s">
        <v>51</v>
      </c>
      <c r="C77" s="19" t="s">
        <v>97</v>
      </c>
      <c r="D77" s="19"/>
      <c r="E77" s="77" t="s">
        <v>52</v>
      </c>
      <c r="F77" s="30">
        <v>1</v>
      </c>
      <c r="G77" s="1"/>
      <c r="H77" s="1"/>
      <c r="I77" s="1"/>
    </row>
    <row r="78" spans="2:9" s="1" customFormat="1" ht="12" customHeight="1" x14ac:dyDescent="0.2">
      <c r="B78" s="4" t="s">
        <v>53</v>
      </c>
      <c r="C78" s="4" t="s">
        <v>54</v>
      </c>
      <c r="D78" s="4"/>
      <c r="E78" s="78"/>
      <c r="F78" s="4">
        <f>F71*F74*F75*F76*F77</f>
        <v>0</v>
      </c>
    </row>
    <row r="79" spans="2:9" s="9" customFormat="1" ht="12" customHeight="1" x14ac:dyDescent="0.2">
      <c r="B79" s="19" t="s">
        <v>55</v>
      </c>
      <c r="C79" s="19" t="s">
        <v>56</v>
      </c>
      <c r="D79" s="19"/>
      <c r="E79" s="79"/>
      <c r="F79" s="29">
        <v>1</v>
      </c>
    </row>
    <row r="80" spans="2:9" s="1" customFormat="1" ht="12" customHeight="1" x14ac:dyDescent="0.2">
      <c r="B80" s="4" t="s">
        <v>57</v>
      </c>
      <c r="C80" s="4" t="s">
        <v>58</v>
      </c>
      <c r="D80" s="4"/>
      <c r="E80" s="78"/>
      <c r="F80" s="4">
        <f>F78*F79</f>
        <v>0</v>
      </c>
    </row>
    <row r="81" spans="2:9" s="9" customFormat="1" ht="12" customHeight="1" x14ac:dyDescent="0.2">
      <c r="B81" s="22" t="s">
        <v>59</v>
      </c>
      <c r="C81" s="22" t="s">
        <v>60</v>
      </c>
      <c r="D81" s="22"/>
      <c r="E81" s="75"/>
      <c r="F81" s="28">
        <v>1</v>
      </c>
    </row>
    <row r="82" spans="2:9" s="9" customFormat="1" ht="12" customHeight="1" x14ac:dyDescent="0.2">
      <c r="B82" s="19" t="s">
        <v>61</v>
      </c>
      <c r="C82" s="19" t="s">
        <v>62</v>
      </c>
      <c r="D82" s="19"/>
      <c r="E82" s="79"/>
      <c r="F82" s="27"/>
    </row>
    <row r="83" spans="2:9" s="9" customFormat="1" ht="12" customHeight="1" x14ac:dyDescent="0.2">
      <c r="B83" s="20"/>
      <c r="C83" s="133" t="s">
        <v>63</v>
      </c>
      <c r="D83" s="20" t="s">
        <v>127</v>
      </c>
      <c r="E83" s="80"/>
      <c r="F83" s="20">
        <f t="shared" ref="F83:F89" si="4">F$80*E83*F$81*F$82</f>
        <v>0</v>
      </c>
    </row>
    <row r="84" spans="2:9" s="9" customFormat="1" ht="12" customHeight="1" x14ac:dyDescent="0.2">
      <c r="B84" s="22"/>
      <c r="C84" s="22" t="s">
        <v>64</v>
      </c>
      <c r="D84" s="20"/>
      <c r="E84" s="81">
        <v>0.21</v>
      </c>
      <c r="F84" s="22">
        <f t="shared" si="4"/>
        <v>0</v>
      </c>
    </row>
    <row r="85" spans="2:9" s="9" customFormat="1" ht="12" customHeight="1" x14ac:dyDescent="0.2">
      <c r="B85" s="22"/>
      <c r="C85" s="22" t="s">
        <v>65</v>
      </c>
      <c r="D85" s="20"/>
      <c r="E85" s="81">
        <v>2.5000000000000001E-2</v>
      </c>
      <c r="F85" s="22">
        <f t="shared" si="4"/>
        <v>0</v>
      </c>
    </row>
    <row r="86" spans="2:9" s="9" customFormat="1" ht="12" customHeight="1" x14ac:dyDescent="0.2">
      <c r="B86" s="22"/>
      <c r="C86" s="22" t="s">
        <v>66</v>
      </c>
      <c r="D86" s="20"/>
      <c r="E86" s="81">
        <v>0.18</v>
      </c>
      <c r="F86" s="22">
        <f t="shared" si="4"/>
        <v>0</v>
      </c>
    </row>
    <row r="87" spans="2:9" s="9" customFormat="1" ht="12" customHeight="1" x14ac:dyDescent="0.2">
      <c r="B87" s="22"/>
      <c r="C87" s="22" t="s">
        <v>67</v>
      </c>
      <c r="D87" s="20"/>
      <c r="E87" s="81">
        <v>0.16</v>
      </c>
      <c r="F87" s="22">
        <f t="shared" si="4"/>
        <v>0</v>
      </c>
    </row>
    <row r="88" spans="2:9" s="9" customFormat="1" ht="12" customHeight="1" x14ac:dyDescent="0.2">
      <c r="B88" s="22"/>
      <c r="C88" s="22" t="s">
        <v>68</v>
      </c>
      <c r="D88" s="20"/>
      <c r="E88" s="81">
        <v>0.28999999999999998</v>
      </c>
      <c r="F88" s="22">
        <f t="shared" si="4"/>
        <v>0</v>
      </c>
    </row>
    <row r="89" spans="2:9" s="9" customFormat="1" ht="12" customHeight="1" x14ac:dyDescent="0.2">
      <c r="B89" s="19"/>
      <c r="C89" s="19" t="s">
        <v>69</v>
      </c>
      <c r="D89" s="19"/>
      <c r="E89" s="82">
        <v>4.4999999999999998E-2</v>
      </c>
      <c r="F89" s="19">
        <f t="shared" si="4"/>
        <v>0</v>
      </c>
    </row>
    <row r="90" spans="2:9" s="1" customFormat="1" ht="12" customHeight="1" x14ac:dyDescent="0.2">
      <c r="B90" s="1" t="s">
        <v>70</v>
      </c>
      <c r="C90" s="1" t="s">
        <v>98</v>
      </c>
      <c r="E90" s="83">
        <f>SUM(E83:E89)</f>
        <v>0.91</v>
      </c>
      <c r="F90" s="1">
        <f>SUM(F83:F89)</f>
        <v>0</v>
      </c>
    </row>
    <row r="91" spans="2:9" s="3" customFormat="1" ht="9" customHeight="1" x14ac:dyDescent="0.2">
      <c r="E91" s="84"/>
      <c r="F91" s="5"/>
      <c r="I91" s="1"/>
    </row>
    <row r="92" spans="2:9" ht="12" customHeight="1" x14ac:dyDescent="0.2">
      <c r="B92" s="17" t="s">
        <v>99</v>
      </c>
      <c r="C92" s="111"/>
      <c r="D92" s="62"/>
      <c r="E92" s="57"/>
      <c r="F92" s="111"/>
    </row>
    <row r="93" spans="2:9" ht="12" customHeight="1" x14ac:dyDescent="0.2">
      <c r="B93" s="13"/>
      <c r="C93" s="133" t="s">
        <v>63</v>
      </c>
      <c r="D93" s="20" t="s">
        <v>127</v>
      </c>
      <c r="E93" s="109"/>
      <c r="F93" s="110">
        <f>SUM(F83)</f>
        <v>0</v>
      </c>
    </row>
    <row r="94" spans="2:9" ht="12" customHeight="1" x14ac:dyDescent="0.2">
      <c r="B94" s="24"/>
      <c r="C94" s="24" t="s">
        <v>102</v>
      </c>
      <c r="D94" s="24" t="s">
        <v>103</v>
      </c>
      <c r="E94" s="16"/>
      <c r="F94" s="22">
        <f>SUM(F84:F89)</f>
        <v>0</v>
      </c>
    </row>
    <row r="95" spans="2:9" ht="12" customHeight="1" x14ac:dyDescent="0.2">
      <c r="B95" s="24"/>
      <c r="C95" s="24" t="s">
        <v>104</v>
      </c>
      <c r="D95" s="24" t="s">
        <v>101</v>
      </c>
      <c r="E95" s="16"/>
      <c r="F95" s="106">
        <v>0</v>
      </c>
    </row>
    <row r="96" spans="2:9" ht="12" customHeight="1" x14ac:dyDescent="0.2">
      <c r="B96" s="112"/>
      <c r="C96" s="112" t="s">
        <v>105</v>
      </c>
      <c r="D96" s="112" t="s">
        <v>101</v>
      </c>
      <c r="E96" s="113"/>
      <c r="F96" s="114">
        <v>0</v>
      </c>
    </row>
    <row r="97" spans="2:14" s="3" customFormat="1" ht="12" customHeight="1" x14ac:dyDescent="0.2">
      <c r="B97" s="18"/>
      <c r="C97" s="18" t="s">
        <v>106</v>
      </c>
      <c r="D97" s="4"/>
      <c r="E97" s="109"/>
      <c r="F97" s="4">
        <f>SUM(F93:F96)</f>
        <v>0</v>
      </c>
    </row>
    <row r="98" spans="2:14" s="3" customFormat="1" ht="9" customHeight="1" x14ac:dyDescent="0.2">
      <c r="E98" s="85"/>
      <c r="F98" s="1"/>
    </row>
    <row r="99" spans="2:14" s="3" customFormat="1" ht="12" customHeight="1" x14ac:dyDescent="0.2">
      <c r="B99" s="18" t="s">
        <v>107</v>
      </c>
      <c r="C99" s="18"/>
      <c r="D99" s="18"/>
      <c r="E99" s="127"/>
      <c r="F99" s="18"/>
      <c r="I99" s="1"/>
    </row>
    <row r="100" spans="2:14" s="3" customFormat="1" ht="12" customHeight="1" x14ac:dyDescent="0.2">
      <c r="B100" s="107"/>
      <c r="C100" s="24" t="s">
        <v>108</v>
      </c>
      <c r="D100" s="24"/>
      <c r="E100" s="108">
        <v>0.03</v>
      </c>
      <c r="F100" s="115">
        <f>E100*F97</f>
        <v>0</v>
      </c>
      <c r="I100" s="1"/>
    </row>
    <row r="101" spans="2:14" s="3" customFormat="1" ht="9" customHeight="1" x14ac:dyDescent="0.2">
      <c r="E101" s="84"/>
      <c r="F101" s="1"/>
    </row>
    <row r="102" spans="2:14" ht="12" customHeight="1" x14ac:dyDescent="0.2">
      <c r="B102" s="3" t="s">
        <v>109</v>
      </c>
      <c r="E102" s="128"/>
      <c r="F102" s="129"/>
      <c r="G102" s="3"/>
    </row>
    <row r="103" spans="2:14" s="8" customFormat="1" ht="12" customHeight="1" x14ac:dyDescent="0.2">
      <c r="B103" s="103"/>
      <c r="C103" s="103" t="s">
        <v>110</v>
      </c>
      <c r="D103" s="21"/>
      <c r="E103" s="104"/>
      <c r="F103" s="105">
        <f>F97+F100</f>
        <v>0</v>
      </c>
    </row>
    <row r="104" spans="2:14" s="8" customFormat="1" ht="12" customHeight="1" x14ac:dyDescent="0.2">
      <c r="B104" s="92"/>
      <c r="C104" s="100" t="s">
        <v>71</v>
      </c>
      <c r="D104" s="93"/>
      <c r="E104" s="101">
        <v>7.6999999999999999E-2</v>
      </c>
      <c r="F104" s="102">
        <f>F103*E104</f>
        <v>0</v>
      </c>
    </row>
    <row r="105" spans="2:14" s="8" customFormat="1" ht="12" customHeight="1" thickBot="1" x14ac:dyDescent="0.25">
      <c r="B105" s="95"/>
      <c r="C105" s="95" t="s">
        <v>111</v>
      </c>
      <c r="D105" s="96"/>
      <c r="E105" s="94"/>
      <c r="F105" s="98">
        <f>F103+F104</f>
        <v>0</v>
      </c>
    </row>
    <row r="106" spans="2:14" s="8" customFormat="1" ht="12" customHeight="1" x14ac:dyDescent="0.2">
      <c r="B106" s="92"/>
      <c r="C106" s="8" t="s">
        <v>112</v>
      </c>
      <c r="D106" s="93"/>
      <c r="E106" s="97"/>
      <c r="F106" s="99" t="str">
        <f>IFERROR(F103/F65,"")</f>
        <v/>
      </c>
    </row>
    <row r="107" spans="2:14" s="8" customFormat="1" ht="57" customHeight="1" x14ac:dyDescent="0.2">
      <c r="B107" s="135" t="s">
        <v>128</v>
      </c>
      <c r="C107" s="135"/>
      <c r="D107" s="135"/>
      <c r="E107" s="135"/>
      <c r="F107" s="135"/>
    </row>
    <row r="108" spans="2:14" s="8" customFormat="1" ht="12" customHeight="1" x14ac:dyDescent="0.2">
      <c r="B108" s="136" t="s">
        <v>113</v>
      </c>
      <c r="C108" s="137"/>
      <c r="D108" s="137"/>
      <c r="E108" s="137"/>
      <c r="F108" s="26">
        <f>F82</f>
        <v>0</v>
      </c>
    </row>
    <row r="109" spans="2:14" s="8" customFormat="1" ht="12" customHeight="1" x14ac:dyDescent="0.2">
      <c r="B109" s="138" t="s">
        <v>114</v>
      </c>
      <c r="C109" s="139"/>
      <c r="D109" s="139"/>
      <c r="E109" s="139"/>
      <c r="F109" s="139"/>
    </row>
    <row r="110" spans="2:14" s="8" customFormat="1" ht="12" customHeight="1" x14ac:dyDescent="0.2">
      <c r="B110" s="140"/>
      <c r="C110" s="140"/>
      <c r="D110" s="140"/>
      <c r="E110" s="140"/>
      <c r="F110" s="140"/>
    </row>
    <row r="111" spans="2:14" ht="12" customHeight="1" x14ac:dyDescent="0.2"/>
    <row r="112" spans="2:14" ht="16.5" customHeight="1" x14ac:dyDescent="0.2">
      <c r="B112" s="90" t="s">
        <v>115</v>
      </c>
      <c r="C112" s="90"/>
      <c r="D112" s="11"/>
      <c r="E112" s="11"/>
      <c r="F112" s="11"/>
      <c r="K112" s="141"/>
      <c r="L112" s="140"/>
      <c r="M112" s="140"/>
      <c r="N112" s="140"/>
    </row>
    <row r="113" spans="2:11" ht="16.5" customHeight="1" x14ac:dyDescent="0.2">
      <c r="B113" s="6" t="s">
        <v>116</v>
      </c>
      <c r="D113" s="91"/>
      <c r="E113" s="91"/>
      <c r="F113" s="91"/>
      <c r="K113" s="14"/>
    </row>
    <row r="114" spans="2:11" ht="16.5" customHeight="1" x14ac:dyDescent="0.2">
      <c r="D114" s="91"/>
      <c r="E114" s="91"/>
      <c r="F114" s="91"/>
      <c r="K114" s="14"/>
    </row>
    <row r="115" spans="2:11" ht="16.5" customHeight="1" x14ac:dyDescent="0.2">
      <c r="D115" s="91"/>
      <c r="E115" s="91"/>
      <c r="F115" s="91"/>
      <c r="K115" s="14"/>
    </row>
    <row r="116" spans="2:11" ht="16.5" customHeight="1" x14ac:dyDescent="0.2">
      <c r="D116" s="91"/>
      <c r="E116" s="91"/>
      <c r="F116" s="91"/>
      <c r="K116" s="14"/>
    </row>
    <row r="117" spans="2:11" ht="16.5" customHeight="1" x14ac:dyDescent="0.2">
      <c r="B117" s="6" t="s">
        <v>117</v>
      </c>
      <c r="D117" s="91"/>
      <c r="E117" s="91"/>
      <c r="F117" s="91"/>
      <c r="K117" s="14"/>
    </row>
    <row r="118" spans="2:11" ht="16.5" customHeight="1" x14ac:dyDescent="0.2"/>
    <row r="119" spans="2:11" ht="32.25" customHeight="1" x14ac:dyDescent="0.2">
      <c r="B119" s="142" t="s">
        <v>118</v>
      </c>
      <c r="C119" s="142"/>
      <c r="D119" s="142"/>
      <c r="E119" s="142"/>
      <c r="F119" s="142"/>
    </row>
  </sheetData>
  <sheetProtection selectLockedCells="1"/>
  <mergeCells count="12">
    <mergeCell ref="B3:F3"/>
    <mergeCell ref="D7:F7"/>
    <mergeCell ref="B107:F107"/>
    <mergeCell ref="D5:F5"/>
    <mergeCell ref="D8:F8"/>
    <mergeCell ref="B12:C12"/>
    <mergeCell ref="D9:F9"/>
    <mergeCell ref="K112:N112"/>
    <mergeCell ref="E12:F12"/>
    <mergeCell ref="B108:E108"/>
    <mergeCell ref="B109:F110"/>
    <mergeCell ref="B119:F119"/>
  </mergeCells>
  <pageMargins left="0.59055118110236227" right="0.19685039370078741" top="0.39370078740157483" bottom="0.55118110236220474" header="0.35433070866141736" footer="0.23622047244094491"/>
  <pageSetup paperSize="9" scale="90" orientation="portrait" r:id="rId1"/>
  <headerFooter alignWithMargins="0">
    <oddHeader xml:space="preserve">&amp;R
</oddHeader>
    <oddFooter>&amp;L2_3102 / 23.12.2019 / Vorlage&amp;R&amp;P von &amp;N</oddFooter>
  </headerFooter>
  <rowBreaks count="4" manualBreakCount="4">
    <brk id="57" max="16383" man="1"/>
    <brk id="138" max="16383" man="1"/>
    <brk id="205" max="16383" man="1"/>
    <brk id="24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typ xmlns="c8efce39-1fb9-43e8-bf41-af44077dbf1c">Vorlage</Dokumenttyp>
    <Layout xmlns="c8efce39-1fb9-43e8-bf41-af44077dbf1c">excel</Layout>
    <Freigegeben xmlns="c8efce39-1fb9-43e8-bf41-af44077dbf1c">2021-01-07T23:00:00+00:00</Freigegeben>
    <Letzte_x0020__x00dc_berarbeitung xmlns="c8efce39-1fb9-43e8-bf41-af44077dbf1c">2021-01-07T23:00:00+00:00</Letzte_x0020__x00dc_berarbeitung>
    <_x00dc_berpr_x00fc_fungszyklus xmlns="c8efce39-1fb9-43e8-bf41-af44077dbf1c">Jährlich</_x00dc_berpr_x00fc_fungszyklus>
    <IconOverlay xmlns="http://schemas.microsoft.com/sharepoint/v4" xsi:nil="true"/>
    <Best_x0020_Practice xmlns="c8efce39-1fb9-43e8-bf41-af44077dbf1c">false</Best_x0020_Practice>
    <Homepage xmlns="c8efce39-1fb9-43e8-bf41-af44077dbf1c">false</Homepage>
    <Stichw_x00f6_rter xmlns="c8efce39-1fb9-43e8-bf41-af44077dbf1c">Planeraufträge</Stichw_x00f6_rter>
    <Planerinfo xmlns="c8efce39-1fb9-43e8-bf41-af44077dbf1c" xsi:nil="true"/>
    <Status_x0020__x00dc_berpr_x00fc_fung xmlns="c8efce39-1fb9-43e8-bf41-af44077dbf1c">OK</Status_x0020__x00dc_berpr_x00fc_fung>
    <MP_UserTags xmlns="d9fdb2ff-17bc-4444-a084-36518efa3fe3" xsi:nil="true"/>
    <Unterkategorie xmlns="c8efce39-1fb9-43e8-bf41-af44077dbf1c">2_30 Submissionsvorgaben Planung / Planerverträge</Unterkategorie>
    <Hauptkategorie xmlns="c8efce39-1fb9-43e8-bf41-af44077dbf1c">2 Vorstudien</Hauptkategorie>
    <Status xmlns="c8efce39-1fb9-43e8-bf41-af44077dbf1c">gültig</Status>
    <Verantwortlich xmlns="c8efce39-1fb9-43e8-bf41-af44077dbf1c">
      <UserInfo>
        <DisplayName>Perler, Gerold</DisplayName>
        <AccountId>74</AccountId>
        <AccountType/>
      </UserInfo>
    </Verantwortlich>
    <MP_InheritedTags xmlns="d9fdb2ff-17bc-4444-a084-36518efa3fe3">((bs64)(bs59)(bs20))((bs47)(bs25)(bs21))((bs34)(bs24)(bs21))((bs87)(bs58)(bs20))((bs113)(bs29)(bs21))((bs4824)(bs2711)(bs60)(bs20))</MP_InheritedTags>
    <_dlc_DocId xmlns="d9fdb2ff-17bc-4444-a084-36518efa3fe3">BS3KP-1516139153-130</_dlc_DocId>
    <_dlc_DocIdUrl xmlns="d9fdb2ff-17bc-4444-a084-36518efa3fe3">
      <Url>https://my.intranet.bs.ch/Workspaces/WS_001282/_layouts/15/DocIdRedir.aspx?ID=BS3KP-1516139153-130</Url>
      <Description>BS3KP-1516139153-130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4416A8E55E2946ACFE068C866D3DCC" ma:contentTypeVersion="27" ma:contentTypeDescription="Ein neues Dokument erstellen." ma:contentTypeScope="" ma:versionID="98104f7f8fe81e942ca159ce59028f92">
  <xsd:schema xmlns:xsd="http://www.w3.org/2001/XMLSchema" xmlns:xs="http://www.w3.org/2001/XMLSchema" xmlns:p="http://schemas.microsoft.com/office/2006/metadata/properties" xmlns:ns2="d9fdb2ff-17bc-4444-a084-36518efa3fe3" xmlns:ns3="http://schemas.microsoft.com/sharepoint/v4" xmlns:ns4="c8efce39-1fb9-43e8-bf41-af44077dbf1c" targetNamespace="http://schemas.microsoft.com/office/2006/metadata/properties" ma:root="true" ma:fieldsID="8fda84137a511fa16ee2d35bce9ac770" ns2:_="" ns3:_="" ns4:_="">
    <xsd:import namespace="d9fdb2ff-17bc-4444-a084-36518efa3fe3"/>
    <xsd:import namespace="http://schemas.microsoft.com/sharepoint/v4"/>
    <xsd:import namespace="c8efce39-1fb9-43e8-bf41-af44077dbf1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3:IconOverlay" minOccurs="0"/>
                <xsd:element ref="ns4:Verantwortlich" minOccurs="0"/>
                <xsd:element ref="ns4:Hauptkategorie" minOccurs="0"/>
                <xsd:element ref="ns4:Unterkategorie" minOccurs="0"/>
                <xsd:element ref="ns4:Dokumenttyp" minOccurs="0"/>
                <xsd:element ref="ns4:Status" minOccurs="0"/>
                <xsd:element ref="ns4:Layout" minOccurs="0"/>
                <xsd:element ref="ns4:Planerinfo" minOccurs="0"/>
                <xsd:element ref="ns4:_x00dc_berpr_x00fc_fungszyklus" minOccurs="0"/>
                <xsd:element ref="ns4:Status_x0020__x00dc_berpr_x00fc_fung" minOccurs="0"/>
                <xsd:element ref="ns4:Freigegeben" minOccurs="0"/>
                <xsd:element ref="ns4:Letzte_x0020__x00dc_berarbeitung" minOccurs="0"/>
                <xsd:element ref="ns4:Best_x0020_Practice" minOccurs="0"/>
                <xsd:element ref="ns4:Homepage" minOccurs="0"/>
                <xsd:element ref="ns4:Stichw_x00f6_rter" minOccurs="0"/>
                <xsd:element ref="ns2:MP_UserTags" minOccurs="0"/>
                <xsd:element ref="ns2:MP_Inherited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db2ff-17bc-4444-a084-36518efa3f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P_UserTags" ma:index="29" nillable="true" ma:displayName="Tags" ma:hidden="true" ma:internalName="MP_UserTags" ma:readOnly="false">
      <xsd:simpleType>
        <xsd:restriction base="dms:Unknown"/>
      </xsd:simpleType>
    </xsd:element>
    <xsd:element name="MP_InheritedTags" ma:index="30" nillable="true" ma:displayName="Inherited Tags" ma:hidden="true" ma:internalName="MP_InheritedTags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fce39-1fb9-43e8-bf41-af44077dbf1c" elementFormDefault="qualified">
    <xsd:import namespace="http://schemas.microsoft.com/office/2006/documentManagement/types"/>
    <xsd:import namespace="http://schemas.microsoft.com/office/infopath/2007/PartnerControls"/>
    <xsd:element name="Verantwortlich" ma:index="13" nillable="true" ma:displayName="Verantwortlich" ma:list="UserInfo" ma:SharePointGroup="0" ma:internalName="Verantwortlich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Hauptkategorie" ma:index="14" nillable="true" ma:displayName="Hauptkategorie" ma:format="Dropdown" ma:internalName="Hauptkategorie">
      <xsd:simpleType>
        <xsd:restriction base="dms:Choice">
          <xsd:enumeration value="0 Hochbauamt Allgemein"/>
          <xsd:enumeration value="1 Strategische Planung"/>
          <xsd:enumeration value="2 Vorstudien"/>
          <xsd:enumeration value="3 Projektierung"/>
          <xsd:enumeration value="4 Ausschreibung"/>
          <xsd:enumeration value="5 Realisierung"/>
          <xsd:enumeration value="6 Bewirtschaftung"/>
          <xsd:enumeration value="9 Qualitätsmanagement"/>
        </xsd:restriction>
      </xsd:simpleType>
    </xsd:element>
    <xsd:element name="Unterkategorie" ma:index="15" nillable="true" ma:displayName="Unterkategorie" ma:format="Dropdown" ma:internalName="Unterkategorie">
      <xsd:simpleType>
        <xsd:restriction base="dms:Choice">
          <xsd:enumeration value="0_00 Vorgaben und übergeordnete Themen"/>
          <xsd:enumeration value="0_10 Organisation Hochbauamt"/>
          <xsd:enumeration value="0_20 Kompetenzregelung Hochbauamt"/>
          <xsd:enumeration value="0_30 Abläufe, Prozesse, Vorgaben (insbesondere VV)"/>
          <xsd:enumeration value="0_40 Corporate Design (Vorgaben und allg. Vorlagen Hochbauamt)"/>
          <xsd:enumeration value="0_50 Administratives und Personelles"/>
          <xsd:enumeration value="0_60 Projektmanagement"/>
          <xsd:enumeration value="0_70 Projektanforderungen"/>
          <xsd:enumeration value="0_76 Qualitätsanforderung Gebäudetechnik"/>
          <xsd:enumeration value="0_80 F + C (Vorgaben, Dokumente, Hilfsmittel)"/>
          <xsd:enumeration value="0_90 Schulungsunterlagen, Bedienungsanleitungen"/>
          <xsd:enumeration value="1_10 Vorgaben, Dokumente, Hilfsmittel"/>
          <xsd:enumeration value="1_20 Finanzplanung"/>
          <xsd:enumeration value="2_10 Vorgaben, Dokumente, Hilfsmittel"/>
          <xsd:enumeration value="2_20 Finanzplanung"/>
          <xsd:enumeration value="2_30 Submissionsvorgaben Planung / Planerverträge"/>
          <xsd:enumeration value="3_10 Vorgaben, Dokumente, Hilfsmittel"/>
          <xsd:enumeration value="4_10 Submissionsverfahren allgemein"/>
          <xsd:enumeration value="4_20 Submission Unternehmer"/>
          <xsd:enumeration value="5_10 Vorgaben, Dokumente, Hilfsmittel"/>
          <xsd:enumeration value="6_10 Vorgaben, Dokumente, Hilfsmittel"/>
          <xsd:enumeration value="6_20 Wartung und Betrieb"/>
          <xsd:enumeration value="6_30 Kleininvestitionen"/>
          <xsd:enumeration value="9_10 Vorgaben, Dokumente, Hilfsmittel"/>
          <xsd:enumeration value="9_90 Weiterentwicklung Vademecum"/>
        </xsd:restriction>
      </xsd:simpleType>
    </xsd:element>
    <xsd:element name="Dokumenttyp" ma:index="16" nillable="true" ma:displayName="Dokumenttyp" ma:format="Dropdown" ma:internalName="Dokumenttyp">
      <xsd:simpleType>
        <xsd:restriction base="dms:Choice">
          <xsd:enumeration value="Anleitung"/>
          <xsd:enumeration value="Gesetz"/>
          <xsd:enumeration value="Information"/>
          <xsd:enumeration value="Link"/>
          <xsd:enumeration value="Richtlinie"/>
          <xsd:enumeration value="Vorlage"/>
          <xsd:enumeration value="Weisung"/>
        </xsd:restriction>
      </xsd:simpleType>
    </xsd:element>
    <xsd:element name="Status" ma:index="17" nillable="true" ma:displayName="Status" ma:format="Dropdown" ma:internalName="Status">
      <xsd:simpleType>
        <xsd:restriction base="dms:Choice">
          <xsd:enumeration value="gültig"/>
          <xsd:enumeration value="link"/>
          <xsd:enumeration value="provisorisch"/>
          <xsd:enumeration value="nicht vorhanden"/>
        </xsd:restriction>
      </xsd:simpleType>
    </xsd:element>
    <xsd:element name="Layout" ma:index="18" nillable="true" ma:displayName="Layout" ma:format="Dropdown" ma:internalName="Layout">
      <xsd:simpleType>
        <xsd:restriction base="dms:Choice">
          <xsd:enumeration value="Email"/>
          <xsd:enumeration value="excel"/>
          <xsd:enumeration value="jpg"/>
          <xsd:enumeration value="link"/>
          <xsd:enumeration value="pdf"/>
          <xsd:enumeration value="ppt"/>
          <xsd:enumeration value="word"/>
          <xsd:enumeration value="indesign"/>
        </xsd:restriction>
      </xsd:simpleType>
    </xsd:element>
    <xsd:element name="Planerinfo" ma:index="19" nillable="true" ma:displayName="Planerinfo" ma:format="Dropdown" ma:internalName="Planerinfo">
      <xsd:simpleType>
        <xsd:restriction base="dms:Choice">
          <xsd:enumeration value="Planersubmission"/>
          <xsd:enumeration value="Projektabschluss"/>
          <xsd:enumeration value="Startsitzung"/>
          <xsd:enumeration value="Unternehmersubmission"/>
        </xsd:restriction>
      </xsd:simpleType>
    </xsd:element>
    <xsd:element name="_x00dc_berpr_x00fc_fungszyklus" ma:index="20" nillable="true" ma:displayName="Überprüfungszyklus" ma:format="Dropdown" ma:internalName="_x00dc_berpr_x00fc_fungszyklus">
      <xsd:simpleType>
        <xsd:restriction base="dms:Choice">
          <xsd:enumeration value="Jährlich"/>
          <xsd:enumeration value="Halbjährlich"/>
        </xsd:restriction>
      </xsd:simpleType>
    </xsd:element>
    <xsd:element name="Status_x0020__x00dc_berpr_x00fc_fung" ma:index="21" nillable="true" ma:displayName="Status Überprüfung" ma:format="Dropdown" ma:internalName="Status_x0020__x00dc_berpr_x00fc_fung">
      <xsd:simpleType>
        <xsd:restriction base="dms:Choice">
          <xsd:enumeration value="OK"/>
          <xsd:enumeration value="Prüfung fällig"/>
          <xsd:enumeration value="Prüfung erledigt"/>
        </xsd:restriction>
      </xsd:simpleType>
    </xsd:element>
    <xsd:element name="Freigegeben" ma:index="22" nillable="true" ma:displayName="Freigegeben" ma:format="DateOnly" ma:internalName="Freigegeben">
      <xsd:simpleType>
        <xsd:restriction base="dms:DateTime"/>
      </xsd:simpleType>
    </xsd:element>
    <xsd:element name="Letzte_x0020__x00dc_berarbeitung" ma:index="23" nillable="true" ma:displayName="Letzte Überarbeitung" ma:format="DateOnly" ma:internalName="Letzte_x0020__x00dc_berarbeitung">
      <xsd:simpleType>
        <xsd:restriction base="dms:DateTime"/>
      </xsd:simpleType>
    </xsd:element>
    <xsd:element name="Best_x0020_Practice" ma:index="26" nillable="true" ma:displayName="Best Practice" ma:default="0" ma:internalName="Best_x0020_Practice">
      <xsd:simpleType>
        <xsd:restriction base="dms:Boolean"/>
      </xsd:simpleType>
    </xsd:element>
    <xsd:element name="Homepage" ma:index="27" nillable="true" ma:displayName="Homepage" ma:default="0" ma:internalName="Homepage">
      <xsd:simpleType>
        <xsd:restriction base="dms:Boolean"/>
      </xsd:simpleType>
    </xsd:element>
    <xsd:element name="Stichw_x00f6_rter" ma:index="28" nillable="true" ma:displayName="Stichwörter" ma:internalName="Stichw_x00f6_rt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7AB8425-0643-4E74-9BF4-552F1D68C2E0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9fdb2ff-17bc-4444-a084-36518efa3fe3"/>
    <ds:schemaRef ds:uri="http://schemas.microsoft.com/office/2006/documentManagement/types"/>
    <ds:schemaRef ds:uri="http://schemas.microsoft.com/sharepoint/v4"/>
    <ds:schemaRef ds:uri="http://purl.org/dc/terms/"/>
    <ds:schemaRef ds:uri="http://schemas.openxmlformats.org/package/2006/metadata/core-properties"/>
    <ds:schemaRef ds:uri="c8efce39-1fb9-43e8-bf41-af44077dbf1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BCA1F8-B68C-4AC7-9ED8-8200A783E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db2ff-17bc-4444-a084-36518efa3fe3"/>
    <ds:schemaRef ds:uri="http://schemas.microsoft.com/sharepoint/v4"/>
    <ds:schemaRef ds:uri="c8efce39-1fb9-43e8-bf41-af44077db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57B983-C08B-48E5-AAEB-5E47DE9C1CA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CDCF02A-D1BC-4D62-8D31-D7D26513AF3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A_Einzelplaner SIA2014</vt:lpstr>
      <vt:lpstr>B_Einzelplaner SIA 2014</vt:lpstr>
      <vt:lpstr>'A_Einzelplaner SIA2014'!Druckbereich</vt:lpstr>
      <vt:lpstr>'B_Einzelplaner SIA 2014'!Druckbereich</vt:lpstr>
    </vt:vector>
  </TitlesOfParts>
  <Manager/>
  <Company>Stadt Zürich Amt für Hochbauten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2_3102 Honorarofferte Planerauftraege</dc:title>
  <dc:subject/>
  <dc:creator>Perler</dc:creator>
  <cp:keywords/>
  <dc:description>SCH/10.03.2009</dc:description>
  <cp:lastModifiedBy>Thoss, Thomas</cp:lastModifiedBy>
  <cp:revision/>
  <dcterms:created xsi:type="dcterms:W3CDTF">2005-01-25T09:58:35Z</dcterms:created>
  <dcterms:modified xsi:type="dcterms:W3CDTF">2021-02-10T09:41:35Z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0x010100934416A8E55E2946ACFE068C866D3DCC</vt:lpwstr>
  </property>
  <property fmtid="{D5CDD505-2E9C-101B-9397-08002B2CF9AE}" pid="4" name="_dlc_DocIdItemGuid">
    <vt:lpwstr>d0a27186-94b4-46c8-9751-1aef8b55caed</vt:lpwstr>
  </property>
</Properties>
</file>